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1155" windowWidth="15570" windowHeight="7860"/>
  </bookViews>
  <sheets>
    <sheet name="Лист1" sheetId="1" r:id="rId1"/>
    <sheet name="Лист 2" sheetId="3" r:id="rId2"/>
    <sheet name="Лист3" sheetId="2" r:id="rId3"/>
  </sheets>
  <definedNames>
    <definedName name="_xlnm._FilterDatabase" localSheetId="1" hidden="1">'Лист 2'!$A$13:$H$518</definedName>
  </definedNames>
  <calcPr calcId="145621"/>
</workbook>
</file>

<file path=xl/calcChain.xml><?xml version="1.0" encoding="utf-8"?>
<calcChain xmlns="http://schemas.openxmlformats.org/spreadsheetml/2006/main">
  <c r="I462" i="2" l="1"/>
  <c r="J462" i="2"/>
  <c r="H462" i="2"/>
  <c r="G244" i="3"/>
  <c r="H244" i="3"/>
  <c r="F244" i="3"/>
  <c r="H434" i="1"/>
  <c r="I434" i="1"/>
  <c r="G434" i="1"/>
  <c r="F393" i="3" l="1"/>
  <c r="G393" i="3"/>
  <c r="H393" i="3"/>
  <c r="H290" i="3"/>
  <c r="G336" i="3"/>
  <c r="G335" i="3" s="1"/>
  <c r="G334" i="3" s="1"/>
  <c r="H336" i="3"/>
  <c r="G337" i="3"/>
  <c r="H337" i="3"/>
  <c r="F337" i="3"/>
  <c r="F336" i="3"/>
  <c r="F335" i="3" s="1"/>
  <c r="F334" i="3" s="1"/>
  <c r="H335" i="3"/>
  <c r="H334" i="3" s="1"/>
  <c r="J226" i="2"/>
  <c r="I317" i="2"/>
  <c r="I316" i="2" s="1"/>
  <c r="I315" i="2" s="1"/>
  <c r="I314" i="2" s="1"/>
  <c r="J317" i="2"/>
  <c r="I318" i="2"/>
  <c r="J318" i="2"/>
  <c r="H318" i="2"/>
  <c r="H317" i="2"/>
  <c r="H316" i="2" s="1"/>
  <c r="H315" i="2" s="1"/>
  <c r="H314" i="2" s="1"/>
  <c r="J316" i="2"/>
  <c r="J315" i="2" s="1"/>
  <c r="J314" i="2" s="1"/>
  <c r="I35" i="1"/>
  <c r="I65" i="1"/>
  <c r="I64" i="1" s="1"/>
  <c r="H65" i="1"/>
  <c r="H64" i="1" s="1"/>
  <c r="G65" i="1"/>
  <c r="G64" i="1" s="1"/>
  <c r="G259" i="3" l="1"/>
  <c r="G258" i="3" s="1"/>
  <c r="G257" i="3" s="1"/>
  <c r="G256" i="3" s="1"/>
  <c r="G255" i="3" s="1"/>
  <c r="H259" i="3"/>
  <c r="H258" i="3" s="1"/>
  <c r="H257" i="3" s="1"/>
  <c r="H256" i="3" s="1"/>
  <c r="H255" i="3" s="1"/>
  <c r="G192" i="3"/>
  <c r="H192" i="3"/>
  <c r="H284" i="2" l="1"/>
  <c r="I284" i="2"/>
  <c r="J284" i="2"/>
  <c r="G314" i="3"/>
  <c r="H314" i="3"/>
  <c r="F314" i="3"/>
  <c r="H57" i="1"/>
  <c r="I57" i="1"/>
  <c r="G57" i="1"/>
  <c r="I458" i="2" l="1"/>
  <c r="I456" i="2" s="1"/>
  <c r="I455" i="2" s="1"/>
  <c r="I454" i="2" s="1"/>
  <c r="J458" i="2"/>
  <c r="J456" i="2" s="1"/>
  <c r="J455" i="2" s="1"/>
  <c r="J454" i="2" s="1"/>
  <c r="I464" i="2"/>
  <c r="J464" i="2"/>
  <c r="I465" i="2"/>
  <c r="J465" i="2"/>
  <c r="I466" i="2"/>
  <c r="J466" i="2"/>
  <c r="I467" i="2"/>
  <c r="J467" i="2"/>
  <c r="I468" i="2"/>
  <c r="J468" i="2"/>
  <c r="I469" i="2"/>
  <c r="J469" i="2"/>
  <c r="I470" i="2"/>
  <c r="J470" i="2"/>
  <c r="I471" i="2"/>
  <c r="J471" i="2"/>
  <c r="I472" i="2"/>
  <c r="J472" i="2"/>
  <c r="I363" i="2"/>
  <c r="I362" i="2" s="1"/>
  <c r="I361" i="2" s="1"/>
  <c r="J363" i="2"/>
  <c r="J362" i="2" s="1"/>
  <c r="J361" i="2" s="1"/>
  <c r="I366" i="2"/>
  <c r="I365" i="2" s="1"/>
  <c r="I364" i="2" s="1"/>
  <c r="J366" i="2"/>
  <c r="J365" i="2" s="1"/>
  <c r="J364" i="2" s="1"/>
  <c r="I369" i="2"/>
  <c r="I368" i="2" s="1"/>
  <c r="I367" i="2" s="1"/>
  <c r="J369" i="2"/>
  <c r="J368" i="2" s="1"/>
  <c r="J367" i="2" s="1"/>
  <c r="I347" i="2"/>
  <c r="I346" i="2" s="1"/>
  <c r="I345" i="2" s="1"/>
  <c r="J347" i="2"/>
  <c r="J346" i="2" s="1"/>
  <c r="J345" i="2" s="1"/>
  <c r="I350" i="2"/>
  <c r="I349" i="2" s="1"/>
  <c r="J350" i="2"/>
  <c r="J349" i="2" s="1"/>
  <c r="I352" i="2"/>
  <c r="I351" i="2" s="1"/>
  <c r="J352" i="2"/>
  <c r="J351" i="2" s="1"/>
  <c r="I354" i="2"/>
  <c r="I353" i="2" s="1"/>
  <c r="J354" i="2"/>
  <c r="J353" i="2" s="1"/>
  <c r="I357" i="2"/>
  <c r="I356" i="2" s="1"/>
  <c r="I355" i="2" s="1"/>
  <c r="J357" i="2"/>
  <c r="J356" i="2" s="1"/>
  <c r="J355" i="2" s="1"/>
  <c r="I341" i="2"/>
  <c r="I340" i="2" s="1"/>
  <c r="I339" i="2" s="1"/>
  <c r="J341" i="2"/>
  <c r="J340" i="2" s="1"/>
  <c r="J339" i="2" s="1"/>
  <c r="I344" i="2"/>
  <c r="I343" i="2" s="1"/>
  <c r="I342" i="2" s="1"/>
  <c r="J344" i="2"/>
  <c r="J343" i="2" s="1"/>
  <c r="J342" i="2" s="1"/>
  <c r="I331" i="2"/>
  <c r="I330" i="2" s="1"/>
  <c r="I329" i="2" s="1"/>
  <c r="J331" i="2"/>
  <c r="J330" i="2" s="1"/>
  <c r="J329" i="2" s="1"/>
  <c r="I322" i="2"/>
  <c r="J322" i="2"/>
  <c r="I323" i="2"/>
  <c r="J323" i="2"/>
  <c r="I305" i="2"/>
  <c r="I304" i="2" s="1"/>
  <c r="I303" i="2" s="1"/>
  <c r="J305" i="2"/>
  <c r="J304" i="2" s="1"/>
  <c r="J303" i="2" s="1"/>
  <c r="I308" i="2"/>
  <c r="J308" i="2"/>
  <c r="I309" i="2"/>
  <c r="J309" i="2"/>
  <c r="I312" i="2"/>
  <c r="J312" i="2"/>
  <c r="I313" i="2"/>
  <c r="J313" i="2"/>
  <c r="I297" i="2"/>
  <c r="J297" i="2"/>
  <c r="I298" i="2"/>
  <c r="J298" i="2"/>
  <c r="I301" i="2"/>
  <c r="J301" i="2"/>
  <c r="I302" i="2"/>
  <c r="J302" i="2"/>
  <c r="I291" i="2"/>
  <c r="I290" i="2" s="1"/>
  <c r="I289" i="2" s="1"/>
  <c r="J291" i="2"/>
  <c r="J290" i="2" s="1"/>
  <c r="J289" i="2" s="1"/>
  <c r="I294" i="2"/>
  <c r="I293" i="2" s="1"/>
  <c r="I292" i="2" s="1"/>
  <c r="J294" i="2"/>
  <c r="J293" i="2" s="1"/>
  <c r="J292" i="2" s="1"/>
  <c r="I279" i="2"/>
  <c r="J279" i="2"/>
  <c r="I280" i="2"/>
  <c r="J280" i="2"/>
  <c r="I283" i="2"/>
  <c r="J283" i="2"/>
  <c r="I287" i="2"/>
  <c r="J287" i="2"/>
  <c r="I288" i="2"/>
  <c r="I286" i="2" s="1"/>
  <c r="I285" i="2" s="1"/>
  <c r="J288" i="2"/>
  <c r="I267" i="2"/>
  <c r="I266" i="2" s="1"/>
  <c r="J267" i="2"/>
  <c r="J266" i="2" s="1"/>
  <c r="I269" i="2"/>
  <c r="I268" i="2" s="1"/>
  <c r="J269" i="2"/>
  <c r="J268" i="2" s="1"/>
  <c r="I271" i="2"/>
  <c r="I270" i="2" s="1"/>
  <c r="J271" i="2"/>
  <c r="J270" i="2" s="1"/>
  <c r="I273" i="2"/>
  <c r="J273" i="2"/>
  <c r="I276" i="2"/>
  <c r="I275" i="2" s="1"/>
  <c r="I274" i="2" s="1"/>
  <c r="J276" i="2"/>
  <c r="J275" i="2" s="1"/>
  <c r="J274" i="2" s="1"/>
  <c r="I257" i="2"/>
  <c r="J257" i="2"/>
  <c r="I258" i="2"/>
  <c r="J258" i="2"/>
  <c r="I261" i="2"/>
  <c r="I260" i="2" s="1"/>
  <c r="I259" i="2" s="1"/>
  <c r="J261" i="2"/>
  <c r="J260" i="2" s="1"/>
  <c r="J259" i="2" s="1"/>
  <c r="I264" i="2"/>
  <c r="I263" i="2" s="1"/>
  <c r="I262" i="2" s="1"/>
  <c r="J264" i="2"/>
  <c r="J263" i="2" s="1"/>
  <c r="J262" i="2" s="1"/>
  <c r="I249" i="2"/>
  <c r="J249" i="2"/>
  <c r="I250" i="2"/>
  <c r="J250" i="2"/>
  <c r="I253" i="2"/>
  <c r="J253" i="2"/>
  <c r="I254" i="2"/>
  <c r="J254" i="2"/>
  <c r="I237" i="2"/>
  <c r="J237" i="2"/>
  <c r="I238" i="2"/>
  <c r="J238" i="2"/>
  <c r="I241" i="2"/>
  <c r="I240" i="2" s="1"/>
  <c r="I239" i="2" s="1"/>
  <c r="J241" i="2"/>
  <c r="J240" i="2" s="1"/>
  <c r="J239" i="2" s="1"/>
  <c r="I244" i="2"/>
  <c r="J244" i="2"/>
  <c r="I245" i="2"/>
  <c r="J245" i="2"/>
  <c r="I232" i="2"/>
  <c r="I231" i="2" s="1"/>
  <c r="J232" i="2"/>
  <c r="J231" i="2" s="1"/>
  <c r="I234" i="2"/>
  <c r="I233" i="2" s="1"/>
  <c r="J234" i="2"/>
  <c r="J233" i="2" s="1"/>
  <c r="I199" i="2"/>
  <c r="I198" i="2" s="1"/>
  <c r="I197" i="2" s="1"/>
  <c r="J199" i="2"/>
  <c r="J198" i="2" s="1"/>
  <c r="I202" i="2"/>
  <c r="I201" i="2" s="1"/>
  <c r="I200" i="2" s="1"/>
  <c r="J202" i="2"/>
  <c r="J201" i="2" s="1"/>
  <c r="J200" i="2" s="1"/>
  <c r="I205" i="2"/>
  <c r="I204" i="2" s="1"/>
  <c r="I203" i="2" s="1"/>
  <c r="J205" i="2"/>
  <c r="J204" i="2" s="1"/>
  <c r="J203" i="2" s="1"/>
  <c r="I182" i="2"/>
  <c r="I181" i="2" s="1"/>
  <c r="I180" i="2" s="1"/>
  <c r="J182" i="2"/>
  <c r="J181" i="2" s="1"/>
  <c r="J180" i="2" s="1"/>
  <c r="I185" i="2"/>
  <c r="I184" i="2" s="1"/>
  <c r="J185" i="2"/>
  <c r="J184" i="2" s="1"/>
  <c r="I187" i="2"/>
  <c r="I186" i="2" s="1"/>
  <c r="J187" i="2"/>
  <c r="J186" i="2" s="1"/>
  <c r="I190" i="2"/>
  <c r="I189" i="2" s="1"/>
  <c r="I188" i="2" s="1"/>
  <c r="J190" i="2"/>
  <c r="J189" i="2" s="1"/>
  <c r="J188" i="2" s="1"/>
  <c r="I193" i="2"/>
  <c r="I192" i="2" s="1"/>
  <c r="I191" i="2" s="1"/>
  <c r="J193" i="2"/>
  <c r="J192" i="2" s="1"/>
  <c r="J191" i="2" s="1"/>
  <c r="I196" i="2"/>
  <c r="I195" i="2" s="1"/>
  <c r="I194" i="2" s="1"/>
  <c r="J196" i="2"/>
  <c r="J195" i="2" s="1"/>
  <c r="J194" i="2" s="1"/>
  <c r="I168" i="2"/>
  <c r="I167" i="2" s="1"/>
  <c r="J168" i="2"/>
  <c r="J167" i="2" s="1"/>
  <c r="I170" i="2"/>
  <c r="I169" i="2" s="1"/>
  <c r="J170" i="2"/>
  <c r="J169" i="2" s="1"/>
  <c r="I173" i="2"/>
  <c r="I171" i="2" s="1"/>
  <c r="J173" i="2"/>
  <c r="J172" i="2" s="1"/>
  <c r="I176" i="2"/>
  <c r="I174" i="2" s="1"/>
  <c r="J176" i="2"/>
  <c r="I179" i="2"/>
  <c r="I177" i="2" s="1"/>
  <c r="J179" i="2"/>
  <c r="J178" i="2" s="1"/>
  <c r="I156" i="2"/>
  <c r="I155" i="2" s="1"/>
  <c r="I154" i="2" s="1"/>
  <c r="J156" i="2"/>
  <c r="J155" i="2" s="1"/>
  <c r="J154" i="2" s="1"/>
  <c r="I159" i="2"/>
  <c r="I158" i="2" s="1"/>
  <c r="I157" i="2" s="1"/>
  <c r="J159" i="2"/>
  <c r="J158" i="2" s="1"/>
  <c r="J157" i="2" s="1"/>
  <c r="I162" i="2"/>
  <c r="I161" i="2" s="1"/>
  <c r="I160" i="2" s="1"/>
  <c r="J162" i="2"/>
  <c r="J161" i="2" s="1"/>
  <c r="J160" i="2" s="1"/>
  <c r="I165" i="2"/>
  <c r="I164" i="2" s="1"/>
  <c r="I163" i="2" s="1"/>
  <c r="J165" i="2"/>
  <c r="J164" i="2" s="1"/>
  <c r="J163" i="2" s="1"/>
  <c r="I147" i="2"/>
  <c r="I145" i="2" s="1"/>
  <c r="J147" i="2"/>
  <c r="I150" i="2"/>
  <c r="I148" i="2" s="1"/>
  <c r="J150" i="2"/>
  <c r="J149" i="2" s="1"/>
  <c r="I153" i="2"/>
  <c r="I152" i="2" s="1"/>
  <c r="I151" i="2" s="1"/>
  <c r="J153" i="2"/>
  <c r="J152" i="2" s="1"/>
  <c r="J151" i="2" s="1"/>
  <c r="I132" i="2"/>
  <c r="J132" i="2"/>
  <c r="I133" i="2"/>
  <c r="J133" i="2"/>
  <c r="I136" i="2"/>
  <c r="I135" i="2" s="1"/>
  <c r="I134" i="2" s="1"/>
  <c r="J136" i="2"/>
  <c r="J135" i="2" s="1"/>
  <c r="J134" i="2" s="1"/>
  <c r="I139" i="2"/>
  <c r="I138" i="2" s="1"/>
  <c r="I137" i="2" s="1"/>
  <c r="J139" i="2"/>
  <c r="J138" i="2" s="1"/>
  <c r="J137" i="2" s="1"/>
  <c r="I142" i="2"/>
  <c r="I141" i="2" s="1"/>
  <c r="J142" i="2"/>
  <c r="J141" i="2" s="1"/>
  <c r="I144" i="2"/>
  <c r="J144" i="2"/>
  <c r="I125" i="2"/>
  <c r="I124" i="2" s="1"/>
  <c r="I123" i="2" s="1"/>
  <c r="J125" i="2"/>
  <c r="J124" i="2" s="1"/>
  <c r="J123" i="2" s="1"/>
  <c r="I129" i="2"/>
  <c r="I128" i="2" s="1"/>
  <c r="I127" i="2" s="1"/>
  <c r="J129" i="2"/>
  <c r="J128" i="2" s="1"/>
  <c r="J127" i="2" s="1"/>
  <c r="I116" i="2"/>
  <c r="I115" i="2" s="1"/>
  <c r="I114" i="2" s="1"/>
  <c r="J116" i="2"/>
  <c r="J115" i="2" s="1"/>
  <c r="J114" i="2" s="1"/>
  <c r="I119" i="2"/>
  <c r="I118" i="2" s="1"/>
  <c r="I117" i="2" s="1"/>
  <c r="J119" i="2"/>
  <c r="J118" i="2" s="1"/>
  <c r="J117" i="2" s="1"/>
  <c r="I122" i="2"/>
  <c r="I121" i="2" s="1"/>
  <c r="I120" i="2" s="1"/>
  <c r="J122" i="2"/>
  <c r="J121" i="2" s="1"/>
  <c r="J120" i="2" s="1"/>
  <c r="I108" i="2"/>
  <c r="I107" i="2" s="1"/>
  <c r="I106" i="2" s="1"/>
  <c r="J108" i="2"/>
  <c r="J107" i="2" s="1"/>
  <c r="J106" i="2" s="1"/>
  <c r="I111" i="2"/>
  <c r="I110" i="2" s="1"/>
  <c r="J111" i="2"/>
  <c r="J110" i="2" s="1"/>
  <c r="I113" i="2"/>
  <c r="I112" i="2" s="1"/>
  <c r="J113" i="2"/>
  <c r="J112" i="2" s="1"/>
  <c r="I99" i="2"/>
  <c r="I98" i="2" s="1"/>
  <c r="I97" i="2" s="1"/>
  <c r="J99" i="2"/>
  <c r="J98" i="2" s="1"/>
  <c r="J97" i="2" s="1"/>
  <c r="I102" i="2"/>
  <c r="I101" i="2" s="1"/>
  <c r="I100" i="2" s="1"/>
  <c r="J102" i="2"/>
  <c r="J101" i="2" s="1"/>
  <c r="J100" i="2" s="1"/>
  <c r="I105" i="2"/>
  <c r="I104" i="2" s="1"/>
  <c r="I103" i="2" s="1"/>
  <c r="J105" i="2"/>
  <c r="J104" i="2" s="1"/>
  <c r="J103" i="2" s="1"/>
  <c r="I88" i="2"/>
  <c r="I87" i="2" s="1"/>
  <c r="I86" i="2" s="1"/>
  <c r="J88" i="2"/>
  <c r="J87" i="2" s="1"/>
  <c r="J86" i="2" s="1"/>
  <c r="I91" i="2"/>
  <c r="I90" i="2" s="1"/>
  <c r="J91" i="2"/>
  <c r="J90" i="2" s="1"/>
  <c r="I93" i="2"/>
  <c r="I92" i="2" s="1"/>
  <c r="J93" i="2"/>
  <c r="J92" i="2" s="1"/>
  <c r="I95" i="2"/>
  <c r="J95" i="2"/>
  <c r="I96" i="2"/>
  <c r="J96" i="2"/>
  <c r="I82" i="2"/>
  <c r="I81" i="2" s="1"/>
  <c r="I80" i="2" s="1"/>
  <c r="J82" i="2"/>
  <c r="J81" i="2" s="1"/>
  <c r="J80" i="2" s="1"/>
  <c r="I85" i="2"/>
  <c r="I84" i="2" s="1"/>
  <c r="I83" i="2" s="1"/>
  <c r="J85" i="2"/>
  <c r="J84" i="2" s="1"/>
  <c r="J83" i="2" s="1"/>
  <c r="I69" i="2"/>
  <c r="I68" i="2" s="1"/>
  <c r="J69" i="2"/>
  <c r="J68" i="2" s="1"/>
  <c r="I71" i="2"/>
  <c r="I70" i="2" s="1"/>
  <c r="J71" i="2"/>
  <c r="J70" i="2" s="1"/>
  <c r="I74" i="2"/>
  <c r="I73" i="2" s="1"/>
  <c r="J74" i="2"/>
  <c r="J73" i="2" s="1"/>
  <c r="I76" i="2"/>
  <c r="I75" i="2" s="1"/>
  <c r="J76" i="2"/>
  <c r="J75" i="2" s="1"/>
  <c r="I59" i="2"/>
  <c r="I58" i="2" s="1"/>
  <c r="J59" i="2"/>
  <c r="J58" i="2" s="1"/>
  <c r="I61" i="2"/>
  <c r="I60" i="2" s="1"/>
  <c r="J61" i="2"/>
  <c r="J60" i="2" s="1"/>
  <c r="I64" i="2"/>
  <c r="I63" i="2" s="1"/>
  <c r="J64" i="2"/>
  <c r="J63" i="2" s="1"/>
  <c r="I66" i="2"/>
  <c r="I65" i="2" s="1"/>
  <c r="J66" i="2"/>
  <c r="J65" i="2" s="1"/>
  <c r="I55" i="2"/>
  <c r="I54" i="2" s="1"/>
  <c r="I53" i="2" s="1"/>
  <c r="J55" i="2"/>
  <c r="J54" i="2" s="1"/>
  <c r="J53" i="2" s="1"/>
  <c r="I45" i="2"/>
  <c r="I44" i="2" s="1"/>
  <c r="I43" i="2" s="1"/>
  <c r="J45" i="2"/>
  <c r="J44" i="2" s="1"/>
  <c r="J43" i="2" s="1"/>
  <c r="I48" i="2"/>
  <c r="I47" i="2" s="1"/>
  <c r="J48" i="2"/>
  <c r="J47" i="2" s="1"/>
  <c r="I50" i="2"/>
  <c r="I49" i="2" s="1"/>
  <c r="J50" i="2"/>
  <c r="J49" i="2" s="1"/>
  <c r="I34" i="2"/>
  <c r="I33" i="2" s="1"/>
  <c r="I32" i="2" s="1"/>
  <c r="J34" i="2"/>
  <c r="J33" i="2" s="1"/>
  <c r="J32" i="2" s="1"/>
  <c r="I37" i="2"/>
  <c r="I36" i="2" s="1"/>
  <c r="I35" i="2" s="1"/>
  <c r="J37" i="2"/>
  <c r="J36" i="2" s="1"/>
  <c r="J35" i="2" s="1"/>
  <c r="I21" i="2"/>
  <c r="I20" i="2" s="1"/>
  <c r="J21" i="2"/>
  <c r="J20" i="2" s="1"/>
  <c r="I23" i="2"/>
  <c r="I22" i="2" s="1"/>
  <c r="J23" i="2"/>
  <c r="J22" i="2" s="1"/>
  <c r="I25" i="2"/>
  <c r="I24" i="2" s="1"/>
  <c r="J25" i="2"/>
  <c r="J24" i="2" s="1"/>
  <c r="H21" i="2"/>
  <c r="H20" i="2" s="1"/>
  <c r="H23" i="2"/>
  <c r="H22" i="2" s="1"/>
  <c r="H25" i="2"/>
  <c r="H24" i="2" s="1"/>
  <c r="H28" i="2"/>
  <c r="H27" i="2" s="1"/>
  <c r="H26" i="2" s="1"/>
  <c r="I28" i="2"/>
  <c r="I27" i="2" s="1"/>
  <c r="I26" i="2" s="1"/>
  <c r="H34" i="2"/>
  <c r="H33" i="2" s="1"/>
  <c r="H32" i="2" s="1"/>
  <c r="H37" i="2"/>
  <c r="H36" i="2" s="1"/>
  <c r="H35" i="2" s="1"/>
  <c r="H45" i="2"/>
  <c r="H44" i="2" s="1"/>
  <c r="H43" i="2" s="1"/>
  <c r="H48" i="2"/>
  <c r="H47" i="2" s="1"/>
  <c r="H50" i="2"/>
  <c r="H49" i="2" s="1"/>
  <c r="H55" i="2"/>
  <c r="H54" i="2" s="1"/>
  <c r="H53" i="2" s="1"/>
  <c r="H59" i="2"/>
  <c r="H58" i="2" s="1"/>
  <c r="H61" i="2"/>
  <c r="H60" i="2" s="1"/>
  <c r="H64" i="2"/>
  <c r="H63" i="2" s="1"/>
  <c r="H66" i="2"/>
  <c r="H65" i="2" s="1"/>
  <c r="H69" i="2"/>
  <c r="H68" i="2" s="1"/>
  <c r="H71" i="2"/>
  <c r="H70" i="2" s="1"/>
  <c r="H74" i="2"/>
  <c r="H73" i="2" s="1"/>
  <c r="H76" i="2"/>
  <c r="H75" i="2" s="1"/>
  <c r="H82" i="2"/>
  <c r="H81" i="2" s="1"/>
  <c r="H80" i="2" s="1"/>
  <c r="H85" i="2"/>
  <c r="H84" i="2" s="1"/>
  <c r="H83" i="2" s="1"/>
  <c r="H88" i="2"/>
  <c r="H87" i="2" s="1"/>
  <c r="H86" i="2" s="1"/>
  <c r="H91" i="2"/>
  <c r="H90" i="2" s="1"/>
  <c r="H93" i="2"/>
  <c r="H92" i="2" s="1"/>
  <c r="H95" i="2"/>
  <c r="H96" i="2"/>
  <c r="H99" i="2"/>
  <c r="H98" i="2" s="1"/>
  <c r="H97" i="2" s="1"/>
  <c r="H102" i="2"/>
  <c r="H101" i="2" s="1"/>
  <c r="H100" i="2" s="1"/>
  <c r="H105" i="2"/>
  <c r="H104" i="2" s="1"/>
  <c r="H103" i="2" s="1"/>
  <c r="H108" i="2"/>
  <c r="H107" i="2" s="1"/>
  <c r="H106" i="2" s="1"/>
  <c r="H111" i="2"/>
  <c r="H110" i="2" s="1"/>
  <c r="H113" i="2"/>
  <c r="H112" i="2" s="1"/>
  <c r="H116" i="2"/>
  <c r="H115" i="2" s="1"/>
  <c r="H114" i="2" s="1"/>
  <c r="H119" i="2"/>
  <c r="H118" i="2" s="1"/>
  <c r="H117" i="2" s="1"/>
  <c r="H122" i="2"/>
  <c r="H121" i="2" s="1"/>
  <c r="H120" i="2" s="1"/>
  <c r="H125" i="2"/>
  <c r="H124" i="2" s="1"/>
  <c r="H123" i="2" s="1"/>
  <c r="H129" i="2"/>
  <c r="H128" i="2" s="1"/>
  <c r="H127" i="2" s="1"/>
  <c r="H132" i="2"/>
  <c r="H133" i="2"/>
  <c r="H136" i="2"/>
  <c r="H135" i="2" s="1"/>
  <c r="H134" i="2" s="1"/>
  <c r="H139" i="2"/>
  <c r="H138" i="2" s="1"/>
  <c r="H137" i="2" s="1"/>
  <c r="H142" i="2"/>
  <c r="H141" i="2" s="1"/>
  <c r="H144" i="2"/>
  <c r="H147" i="2"/>
  <c r="H145" i="2" s="1"/>
  <c r="H150" i="2"/>
  <c r="H148" i="2" s="1"/>
  <c r="H153" i="2"/>
  <c r="H152" i="2" s="1"/>
  <c r="H151" i="2" s="1"/>
  <c r="H156" i="2"/>
  <c r="H155" i="2" s="1"/>
  <c r="H154" i="2" s="1"/>
  <c r="H159" i="2"/>
  <c r="H158" i="2" s="1"/>
  <c r="H157" i="2" s="1"/>
  <c r="H162" i="2"/>
  <c r="H161" i="2" s="1"/>
  <c r="H160" i="2" s="1"/>
  <c r="H165" i="2"/>
  <c r="H164" i="2" s="1"/>
  <c r="H163" i="2" s="1"/>
  <c r="H168" i="2"/>
  <c r="H167" i="2" s="1"/>
  <c r="H170" i="2"/>
  <c r="H169" i="2" s="1"/>
  <c r="H173" i="2"/>
  <c r="H171" i="2" s="1"/>
  <c r="H176" i="2"/>
  <c r="H174" i="2" s="1"/>
  <c r="H179" i="2"/>
  <c r="H178" i="2" s="1"/>
  <c r="H182" i="2"/>
  <c r="H181" i="2" s="1"/>
  <c r="H180" i="2" s="1"/>
  <c r="H185" i="2"/>
  <c r="H184" i="2" s="1"/>
  <c r="H187" i="2"/>
  <c r="H186" i="2" s="1"/>
  <c r="H190" i="2"/>
  <c r="H189" i="2" s="1"/>
  <c r="H188" i="2" s="1"/>
  <c r="H193" i="2"/>
  <c r="H192" i="2" s="1"/>
  <c r="H191" i="2" s="1"/>
  <c r="H196" i="2"/>
  <c r="H195" i="2" s="1"/>
  <c r="H194" i="2" s="1"/>
  <c r="H199" i="2"/>
  <c r="H198" i="2" s="1"/>
  <c r="H197" i="2" s="1"/>
  <c r="H202" i="2"/>
  <c r="H201" i="2" s="1"/>
  <c r="H200" i="2" s="1"/>
  <c r="H205" i="2"/>
  <c r="H204" i="2" s="1"/>
  <c r="H203" i="2" s="1"/>
  <c r="H208" i="2"/>
  <c r="H207" i="2" s="1"/>
  <c r="H206" i="2" s="1"/>
  <c r="I208" i="2"/>
  <c r="I207" i="2" s="1"/>
  <c r="I206" i="2" s="1"/>
  <c r="H218" i="2"/>
  <c r="H217" i="2" s="1"/>
  <c r="H216" i="2" s="1"/>
  <c r="H215" i="2" s="1"/>
  <c r="H224" i="2"/>
  <c r="H222" i="2" s="1"/>
  <c r="H221" i="2" s="1"/>
  <c r="H220" i="2" s="1"/>
  <c r="H219" i="2" s="1"/>
  <c r="H232" i="2"/>
  <c r="H231" i="2" s="1"/>
  <c r="H234" i="2"/>
  <c r="H233" i="2" s="1"/>
  <c r="H237" i="2"/>
  <c r="H238" i="2"/>
  <c r="H241" i="2"/>
  <c r="H240" i="2" s="1"/>
  <c r="H239" i="2" s="1"/>
  <c r="H244" i="2"/>
  <c r="H245" i="2"/>
  <c r="H249" i="2"/>
  <c r="H250" i="2"/>
  <c r="H253" i="2"/>
  <c r="H254" i="2"/>
  <c r="H257" i="2"/>
  <c r="H258" i="2"/>
  <c r="H261" i="2"/>
  <c r="H260" i="2" s="1"/>
  <c r="H259" i="2" s="1"/>
  <c r="H264" i="2"/>
  <c r="H263" i="2" s="1"/>
  <c r="H262" i="2" s="1"/>
  <c r="H267" i="2"/>
  <c r="H266" i="2" s="1"/>
  <c r="H269" i="2"/>
  <c r="H268" i="2" s="1"/>
  <c r="H271" i="2"/>
  <c r="H270" i="2" s="1"/>
  <c r="H273" i="2"/>
  <c r="H276" i="2"/>
  <c r="H275" i="2" s="1"/>
  <c r="H274" i="2" s="1"/>
  <c r="H279" i="2"/>
  <c r="H280" i="2"/>
  <c r="H283" i="2"/>
  <c r="H287" i="2"/>
  <c r="H288" i="2"/>
  <c r="H291" i="2"/>
  <c r="H290" i="2" s="1"/>
  <c r="H289" i="2" s="1"/>
  <c r="H294" i="2"/>
  <c r="H293" i="2" s="1"/>
  <c r="H292" i="2" s="1"/>
  <c r="H297" i="2"/>
  <c r="H298" i="2"/>
  <c r="H301" i="2"/>
  <c r="H302" i="2"/>
  <c r="H305" i="2"/>
  <c r="H304" i="2" s="1"/>
  <c r="H303" i="2" s="1"/>
  <c r="H308" i="2"/>
  <c r="H309" i="2"/>
  <c r="H312" i="2"/>
  <c r="H313" i="2"/>
  <c r="H322" i="2"/>
  <c r="H323" i="2"/>
  <c r="H331" i="2"/>
  <c r="H330" i="2" s="1"/>
  <c r="H329" i="2" s="1"/>
  <c r="H335" i="2"/>
  <c r="H334" i="2" s="1"/>
  <c r="I335" i="2"/>
  <c r="I334" i="2" s="1"/>
  <c r="I333" i="2" s="1"/>
  <c r="H341" i="2"/>
  <c r="H340" i="2" s="1"/>
  <c r="H339" i="2" s="1"/>
  <c r="H344" i="2"/>
  <c r="H343" i="2" s="1"/>
  <c r="H342" i="2" s="1"/>
  <c r="H347" i="2"/>
  <c r="H346" i="2" s="1"/>
  <c r="H345" i="2" s="1"/>
  <c r="H350" i="2"/>
  <c r="H349" i="2" s="1"/>
  <c r="H352" i="2"/>
  <c r="H351" i="2" s="1"/>
  <c r="H354" i="2"/>
  <c r="H353" i="2" s="1"/>
  <c r="H357" i="2"/>
  <c r="H356" i="2" s="1"/>
  <c r="H355" i="2" s="1"/>
  <c r="H360" i="2"/>
  <c r="H359" i="2" s="1"/>
  <c r="H358" i="2" s="1"/>
  <c r="I360" i="2"/>
  <c r="I359" i="2" s="1"/>
  <c r="I358" i="2" s="1"/>
  <c r="H363" i="2"/>
  <c r="H362" i="2" s="1"/>
  <c r="H361" i="2" s="1"/>
  <c r="H366" i="2"/>
  <c r="H365" i="2" s="1"/>
  <c r="H364" i="2" s="1"/>
  <c r="H369" i="2"/>
  <c r="H368" i="2" s="1"/>
  <c r="H367" i="2" s="1"/>
  <c r="H373" i="2"/>
  <c r="H372" i="2" s="1"/>
  <c r="H371" i="2" s="1"/>
  <c r="I373" i="2"/>
  <c r="I372" i="2" s="1"/>
  <c r="I371" i="2" s="1"/>
  <c r="H375" i="2"/>
  <c r="H374" i="2" s="1"/>
  <c r="I375" i="2"/>
  <c r="I374" i="2" s="1"/>
  <c r="H380" i="2"/>
  <c r="H379" i="2" s="1"/>
  <c r="H378" i="2" s="1"/>
  <c r="H383" i="2"/>
  <c r="H382" i="2" s="1"/>
  <c r="H381" i="2" s="1"/>
  <c r="H389" i="2"/>
  <c r="H388" i="2" s="1"/>
  <c r="I389" i="2"/>
  <c r="I388" i="2" s="1"/>
  <c r="H391" i="2"/>
  <c r="H390" i="2" s="1"/>
  <c r="I391" i="2"/>
  <c r="I390" i="2" s="1"/>
  <c r="H397" i="2"/>
  <c r="H396" i="2" s="1"/>
  <c r="I397" i="2"/>
  <c r="I396" i="2" s="1"/>
  <c r="H399" i="2"/>
  <c r="H398" i="2" s="1"/>
  <c r="I399" i="2"/>
  <c r="I398" i="2" s="1"/>
  <c r="H402" i="2"/>
  <c r="H401" i="2" s="1"/>
  <c r="H400" i="2" s="1"/>
  <c r="I402" i="2"/>
  <c r="I401" i="2" s="1"/>
  <c r="I400" i="2" s="1"/>
  <c r="H404" i="2"/>
  <c r="H403" i="2" s="1"/>
  <c r="H405" i="2"/>
  <c r="H411" i="2"/>
  <c r="H410" i="2" s="1"/>
  <c r="I411" i="2"/>
  <c r="I410" i="2" s="1"/>
  <c r="H413" i="2"/>
  <c r="H412" i="2" s="1"/>
  <c r="I413" i="2"/>
  <c r="I412" i="2" s="1"/>
  <c r="H415" i="2"/>
  <c r="H414" i="2" s="1"/>
  <c r="I415" i="2"/>
  <c r="I414" i="2" s="1"/>
  <c r="H421" i="2"/>
  <c r="H420" i="2" s="1"/>
  <c r="H422" i="2"/>
  <c r="I422" i="2"/>
  <c r="I421" i="2" s="1"/>
  <c r="I420" i="2" s="1"/>
  <c r="H429" i="2"/>
  <c r="H428" i="2" s="1"/>
  <c r="H427" i="2" s="1"/>
  <c r="I429" i="2"/>
  <c r="I428" i="2" s="1"/>
  <c r="I427" i="2" s="1"/>
  <c r="H436" i="2"/>
  <c r="H435" i="2" s="1"/>
  <c r="H434" i="2" s="1"/>
  <c r="I436" i="2"/>
  <c r="I435" i="2" s="1"/>
  <c r="I434" i="2" s="1"/>
  <c r="H443" i="2"/>
  <c r="H442" i="2" s="1"/>
  <c r="H445" i="2"/>
  <c r="H444" i="2" s="1"/>
  <c r="H447" i="2"/>
  <c r="H446" i="2" s="1"/>
  <c r="I447" i="2"/>
  <c r="I446" i="2" s="1"/>
  <c r="I441" i="2" s="1"/>
  <c r="H450" i="2"/>
  <c r="H449" i="2" s="1"/>
  <c r="H448" i="2" s="1"/>
  <c r="H453" i="2"/>
  <c r="H452" i="2" s="1"/>
  <c r="H451" i="2" s="1"/>
  <c r="I453" i="2"/>
  <c r="I452" i="2" s="1"/>
  <c r="I451" i="2" s="1"/>
  <c r="H458" i="2"/>
  <c r="H456" i="2" s="1"/>
  <c r="H455" i="2" s="1"/>
  <c r="H454" i="2" s="1"/>
  <c r="H464" i="2"/>
  <c r="H465" i="2"/>
  <c r="H466" i="2"/>
  <c r="H467" i="2"/>
  <c r="H468" i="2"/>
  <c r="H469" i="2"/>
  <c r="H470" i="2"/>
  <c r="H471" i="2"/>
  <c r="H472" i="2"/>
  <c r="H477" i="2"/>
  <c r="H476" i="2" s="1"/>
  <c r="H475" i="2" s="1"/>
  <c r="H474" i="2" s="1"/>
  <c r="H481" i="2"/>
  <c r="H480" i="2" s="1"/>
  <c r="H479" i="2" s="1"/>
  <c r="H478" i="2" s="1"/>
  <c r="H485" i="2"/>
  <c r="H484" i="2" s="1"/>
  <c r="H483" i="2" s="1"/>
  <c r="H482" i="2" s="1"/>
  <c r="H489" i="2"/>
  <c r="H488" i="2" s="1"/>
  <c r="H487" i="2" s="1"/>
  <c r="H486" i="2" s="1"/>
  <c r="H493" i="2"/>
  <c r="H492" i="2" s="1"/>
  <c r="H491" i="2" s="1"/>
  <c r="I493" i="2"/>
  <c r="I492" i="2" s="1"/>
  <c r="I491" i="2" s="1"/>
  <c r="H496" i="2"/>
  <c r="H495" i="2" s="1"/>
  <c r="I496" i="2"/>
  <c r="I495" i="2" s="1"/>
  <c r="H498" i="2"/>
  <c r="H497" i="2" s="1"/>
  <c r="I498" i="2"/>
  <c r="I497" i="2" s="1"/>
  <c r="H500" i="2"/>
  <c r="H499" i="2" s="1"/>
  <c r="I500" i="2"/>
  <c r="I499" i="2" s="1"/>
  <c r="H504" i="2"/>
  <c r="H503" i="2" s="1"/>
  <c r="H502" i="2" s="1"/>
  <c r="I504" i="2"/>
  <c r="I503" i="2" s="1"/>
  <c r="I502" i="2" s="1"/>
  <c r="H507" i="2"/>
  <c r="H506" i="2" s="1"/>
  <c r="I507" i="2"/>
  <c r="I506" i="2" s="1"/>
  <c r="H509" i="2"/>
  <c r="H508" i="2" s="1"/>
  <c r="I509" i="2"/>
  <c r="I508" i="2" s="1"/>
  <c r="H512" i="2"/>
  <c r="H511" i="2" s="1"/>
  <c r="H510" i="2" s="1"/>
  <c r="I512" i="2"/>
  <c r="I511" i="2" s="1"/>
  <c r="I510" i="2" s="1"/>
  <c r="H516" i="2"/>
  <c r="H515" i="2" s="1"/>
  <c r="H514" i="2" s="1"/>
  <c r="H513" i="2" s="1"/>
  <c r="I516" i="2"/>
  <c r="I515" i="2" s="1"/>
  <c r="I514" i="2" s="1"/>
  <c r="I513" i="2" s="1"/>
  <c r="H345" i="1"/>
  <c r="H346" i="1"/>
  <c r="I346" i="1"/>
  <c r="I345" i="1" s="1"/>
  <c r="H252" i="1"/>
  <c r="H251" i="1" s="1"/>
  <c r="I252" i="1"/>
  <c r="I251" i="1" s="1"/>
  <c r="H217" i="1"/>
  <c r="I217" i="1"/>
  <c r="H176" i="1"/>
  <c r="H175" i="1" s="1"/>
  <c r="I176" i="1"/>
  <c r="I175" i="1" s="1"/>
  <c r="H159" i="1"/>
  <c r="H158" i="1" s="1"/>
  <c r="I159" i="1"/>
  <c r="I158" i="1" s="1"/>
  <c r="H129" i="1"/>
  <c r="I129" i="1"/>
  <c r="H106" i="1"/>
  <c r="I106" i="1"/>
  <c r="H101" i="1"/>
  <c r="I101" i="1"/>
  <c r="H42" i="1"/>
  <c r="H41" i="1" s="1"/>
  <c r="I42" i="1"/>
  <c r="I41" i="1" s="1"/>
  <c r="H37" i="1"/>
  <c r="H36" i="1" s="1"/>
  <c r="H35" i="1" s="1"/>
  <c r="I37" i="1"/>
  <c r="I36" i="1" s="1"/>
  <c r="H25" i="1"/>
  <c r="H24" i="1" s="1"/>
  <c r="I25" i="1"/>
  <c r="I24" i="1" s="1"/>
  <c r="H20" i="1"/>
  <c r="H19" i="1" s="1"/>
  <c r="I20" i="1"/>
  <c r="I19" i="1" s="1"/>
  <c r="H14" i="1"/>
  <c r="H13" i="1" s="1"/>
  <c r="H12" i="1" s="1"/>
  <c r="H15" i="1"/>
  <c r="I15" i="1"/>
  <c r="I14" i="1" s="1"/>
  <c r="I13" i="1" s="1"/>
  <c r="I12" i="1" s="1"/>
  <c r="I28" i="1"/>
  <c r="H29" i="1"/>
  <c r="H28" i="1" s="1"/>
  <c r="I29" i="1"/>
  <c r="H32" i="1"/>
  <c r="H31" i="1" s="1"/>
  <c r="I32" i="1"/>
  <c r="I31" i="1" s="1"/>
  <c r="H46" i="1"/>
  <c r="H45" i="1" s="1"/>
  <c r="I46" i="1"/>
  <c r="I45" i="1" s="1"/>
  <c r="H50" i="1"/>
  <c r="H49" i="1" s="1"/>
  <c r="I50" i="1"/>
  <c r="I49" i="1" s="1"/>
  <c r="H53" i="1"/>
  <c r="H52" i="1" s="1"/>
  <c r="I53" i="1"/>
  <c r="I52" i="1" s="1"/>
  <c r="I56" i="1"/>
  <c r="H56" i="1"/>
  <c r="H61" i="1"/>
  <c r="H60" i="1" s="1"/>
  <c r="I61" i="1"/>
  <c r="I60" i="1" s="1"/>
  <c r="H69" i="1"/>
  <c r="H68" i="1" s="1"/>
  <c r="I69" i="1"/>
  <c r="I68" i="1" s="1"/>
  <c r="H73" i="1"/>
  <c r="H72" i="1" s="1"/>
  <c r="I73" i="1"/>
  <c r="I72" i="1" s="1"/>
  <c r="H77" i="1"/>
  <c r="H76" i="1" s="1"/>
  <c r="I77" i="1"/>
  <c r="I76" i="1" s="1"/>
  <c r="H81" i="1"/>
  <c r="H80" i="1" s="1"/>
  <c r="I81" i="1"/>
  <c r="I80" i="1" s="1"/>
  <c r="H85" i="1"/>
  <c r="H84" i="1" s="1"/>
  <c r="I85" i="1"/>
  <c r="I84" i="1" s="1"/>
  <c r="H88" i="1"/>
  <c r="H89" i="1"/>
  <c r="I89" i="1"/>
  <c r="I88" i="1" s="1"/>
  <c r="H92" i="1"/>
  <c r="H91" i="1" s="1"/>
  <c r="I92" i="1"/>
  <c r="I91" i="1" s="1"/>
  <c r="H96" i="1"/>
  <c r="H95" i="1" s="1"/>
  <c r="H94" i="1" s="1"/>
  <c r="I96" i="1"/>
  <c r="I95" i="1" s="1"/>
  <c r="I94" i="1" s="1"/>
  <c r="H103" i="1"/>
  <c r="I103" i="1"/>
  <c r="H108" i="1"/>
  <c r="I108" i="1"/>
  <c r="H110" i="1"/>
  <c r="I110" i="1"/>
  <c r="H112" i="1"/>
  <c r="I272" i="2" s="1"/>
  <c r="I112" i="1"/>
  <c r="J272" i="2" s="1"/>
  <c r="H115" i="1"/>
  <c r="H114" i="1" s="1"/>
  <c r="I115" i="1"/>
  <c r="I114" i="1" s="1"/>
  <c r="H122" i="1"/>
  <c r="H121" i="1" s="1"/>
  <c r="H120" i="1" s="1"/>
  <c r="H123" i="1"/>
  <c r="I123" i="1"/>
  <c r="I122" i="1" s="1"/>
  <c r="I121" i="1" s="1"/>
  <c r="I120" i="1" s="1"/>
  <c r="H131" i="1"/>
  <c r="H128" i="1" s="1"/>
  <c r="H127" i="1" s="1"/>
  <c r="I131" i="1"/>
  <c r="H133" i="1"/>
  <c r="I133" i="1"/>
  <c r="H140" i="1"/>
  <c r="H139" i="1" s="1"/>
  <c r="H138" i="1" s="1"/>
  <c r="I140" i="1"/>
  <c r="I139" i="1" s="1"/>
  <c r="I138" i="1" s="1"/>
  <c r="H144" i="1"/>
  <c r="H143" i="1" s="1"/>
  <c r="H142" i="1" s="1"/>
  <c r="I144" i="1"/>
  <c r="I143" i="1" s="1"/>
  <c r="I142" i="1" s="1"/>
  <c r="H149" i="1"/>
  <c r="H148" i="1" s="1"/>
  <c r="H147" i="1" s="1"/>
  <c r="I149" i="1"/>
  <c r="I148" i="1" s="1"/>
  <c r="I147" i="1" s="1"/>
  <c r="H153" i="1"/>
  <c r="H152" i="1" s="1"/>
  <c r="H151" i="1" s="1"/>
  <c r="I153" i="1"/>
  <c r="I152" i="1" s="1"/>
  <c r="I151" i="1" s="1"/>
  <c r="H162" i="1"/>
  <c r="H163" i="1"/>
  <c r="H161" i="1" s="1"/>
  <c r="I163" i="1"/>
  <c r="I161" i="1" s="1"/>
  <c r="H167" i="1"/>
  <c r="I167" i="1"/>
  <c r="H169" i="1"/>
  <c r="I169" i="1"/>
  <c r="H171" i="1"/>
  <c r="I171" i="1"/>
  <c r="H178" i="1"/>
  <c r="I178" i="1"/>
  <c r="H179" i="1"/>
  <c r="I179" i="1"/>
  <c r="H182" i="1"/>
  <c r="H181" i="1" s="1"/>
  <c r="I182" i="1"/>
  <c r="I181" i="1" s="1"/>
  <c r="H185" i="1"/>
  <c r="H184" i="1" s="1"/>
  <c r="I185" i="1"/>
  <c r="I184" i="1" s="1"/>
  <c r="H188" i="1"/>
  <c r="H187" i="1" s="1"/>
  <c r="I188" i="1"/>
  <c r="I187" i="1" s="1"/>
  <c r="H191" i="1"/>
  <c r="H190" i="1" s="1"/>
  <c r="I191" i="1"/>
  <c r="I190" i="1" s="1"/>
  <c r="I193" i="1"/>
  <c r="H194" i="1"/>
  <c r="H193" i="1" s="1"/>
  <c r="I194" i="1"/>
  <c r="I196" i="1"/>
  <c r="H197" i="1"/>
  <c r="H196" i="1" s="1"/>
  <c r="I197" i="1"/>
  <c r="H200" i="1"/>
  <c r="H199" i="1" s="1"/>
  <c r="I200" i="1"/>
  <c r="I199" i="1" s="1"/>
  <c r="H203" i="1"/>
  <c r="H202" i="1" s="1"/>
  <c r="I203" i="1"/>
  <c r="I202" i="1" s="1"/>
  <c r="H210" i="1"/>
  <c r="H209" i="1" s="1"/>
  <c r="I210" i="1"/>
  <c r="I209" i="1" s="1"/>
  <c r="I208" i="1" s="1"/>
  <c r="H212" i="1"/>
  <c r="H213" i="1"/>
  <c r="I213" i="1"/>
  <c r="I212" i="1" s="1"/>
  <c r="H219" i="1"/>
  <c r="I219" i="1"/>
  <c r="H221" i="1"/>
  <c r="I221" i="1"/>
  <c r="H224" i="1"/>
  <c r="I224" i="1"/>
  <c r="H226" i="1"/>
  <c r="I226" i="1"/>
  <c r="H234" i="1"/>
  <c r="H233" i="1" s="1"/>
  <c r="I234" i="1"/>
  <c r="H236" i="1"/>
  <c r="I236" i="1"/>
  <c r="I238" i="1"/>
  <c r="H239" i="1"/>
  <c r="H238" i="1" s="1"/>
  <c r="I239" i="1"/>
  <c r="H255" i="1"/>
  <c r="I255" i="1"/>
  <c r="H257" i="1"/>
  <c r="I257" i="1"/>
  <c r="H259" i="1"/>
  <c r="I52" i="2" s="1"/>
  <c r="I51" i="2" s="1"/>
  <c r="I259" i="1"/>
  <c r="J52" i="2" s="1"/>
  <c r="J51" i="2" s="1"/>
  <c r="H261" i="1"/>
  <c r="H262" i="1"/>
  <c r="I262" i="1"/>
  <c r="I261" i="1" s="1"/>
  <c r="H266" i="1"/>
  <c r="H265" i="1" s="1"/>
  <c r="I266" i="1"/>
  <c r="H268" i="1"/>
  <c r="I268" i="1"/>
  <c r="H271" i="1"/>
  <c r="H270" i="1" s="1"/>
  <c r="I271" i="1"/>
  <c r="H273" i="1"/>
  <c r="I273" i="1"/>
  <c r="H276" i="1"/>
  <c r="H275" i="1" s="1"/>
  <c r="I276" i="1"/>
  <c r="H278" i="1"/>
  <c r="I278" i="1"/>
  <c r="I275" i="1" s="1"/>
  <c r="H280" i="1"/>
  <c r="H281" i="1"/>
  <c r="I281" i="1"/>
  <c r="H283" i="1"/>
  <c r="I283" i="1"/>
  <c r="H290" i="1"/>
  <c r="H289" i="1" s="1"/>
  <c r="H288" i="1" s="1"/>
  <c r="I290" i="1"/>
  <c r="I289" i="1" s="1"/>
  <c r="I288" i="1" s="1"/>
  <c r="H294" i="1"/>
  <c r="H293" i="1" s="1"/>
  <c r="I294" i="1"/>
  <c r="H296" i="1"/>
  <c r="I296" i="1"/>
  <c r="H299" i="1"/>
  <c r="H298" i="1" s="1"/>
  <c r="I299" i="1"/>
  <c r="I298" i="1" s="1"/>
  <c r="H302" i="1"/>
  <c r="H301" i="1" s="1"/>
  <c r="I302" i="1"/>
  <c r="I301" i="1" s="1"/>
  <c r="H305" i="1"/>
  <c r="H304" i="1" s="1"/>
  <c r="I305" i="1"/>
  <c r="H307" i="1"/>
  <c r="I143" i="2" s="1"/>
  <c r="I307" i="1"/>
  <c r="J143" i="2" s="1"/>
  <c r="I309" i="1"/>
  <c r="H310" i="1"/>
  <c r="H309" i="1" s="1"/>
  <c r="I310" i="1"/>
  <c r="H313" i="1"/>
  <c r="H312" i="1" s="1"/>
  <c r="I313" i="1"/>
  <c r="I312" i="1" s="1"/>
  <c r="H319" i="1"/>
  <c r="H318" i="1" s="1"/>
  <c r="I319" i="1"/>
  <c r="I318" i="1" s="1"/>
  <c r="H324" i="1"/>
  <c r="H323" i="1" s="1"/>
  <c r="H322" i="1" s="1"/>
  <c r="H321" i="1" s="1"/>
  <c r="I324" i="1"/>
  <c r="I323" i="1" s="1"/>
  <c r="I322" i="1" s="1"/>
  <c r="I321" i="1" s="1"/>
  <c r="H329" i="1"/>
  <c r="H328" i="1" s="1"/>
  <c r="H327" i="1" s="1"/>
  <c r="I329" i="1"/>
  <c r="I328" i="1" s="1"/>
  <c r="I327" i="1" s="1"/>
  <c r="H333" i="1"/>
  <c r="I333" i="1"/>
  <c r="H335" i="1"/>
  <c r="I335" i="1"/>
  <c r="H337" i="1"/>
  <c r="I337" i="1"/>
  <c r="H341" i="1"/>
  <c r="H340" i="1" s="1"/>
  <c r="I341" i="1"/>
  <c r="I340" i="1" s="1"/>
  <c r="H349" i="1"/>
  <c r="H348" i="1" s="1"/>
  <c r="I349" i="1"/>
  <c r="I348" i="1" s="1"/>
  <c r="I352" i="1"/>
  <c r="I351" i="1" s="1"/>
  <c r="H353" i="1"/>
  <c r="H352" i="1" s="1"/>
  <c r="H351" i="1" s="1"/>
  <c r="I353" i="1"/>
  <c r="H363" i="1"/>
  <c r="H362" i="1" s="1"/>
  <c r="I363" i="1"/>
  <c r="I362" i="1" s="1"/>
  <c r="H366" i="1"/>
  <c r="H365" i="1" s="1"/>
  <c r="I366" i="1"/>
  <c r="I365" i="1" s="1"/>
  <c r="H369" i="1"/>
  <c r="I369" i="1"/>
  <c r="H371" i="1"/>
  <c r="H368" i="1" s="1"/>
  <c r="I371" i="1"/>
  <c r="H375" i="1"/>
  <c r="H374" i="1" s="1"/>
  <c r="I375" i="1"/>
  <c r="I374" i="1" s="1"/>
  <c r="H377" i="1"/>
  <c r="H378" i="1"/>
  <c r="I378" i="1"/>
  <c r="I377" i="1" s="1"/>
  <c r="H381" i="1"/>
  <c r="H380" i="1" s="1"/>
  <c r="I381" i="1"/>
  <c r="I380" i="1" s="1"/>
  <c r="H384" i="1"/>
  <c r="H383" i="1" s="1"/>
  <c r="I384" i="1"/>
  <c r="I383" i="1" s="1"/>
  <c r="H387" i="1"/>
  <c r="H386" i="1" s="1"/>
  <c r="I387" i="1"/>
  <c r="I386" i="1" s="1"/>
  <c r="H390" i="1"/>
  <c r="H389" i="1" s="1"/>
  <c r="I390" i="1"/>
  <c r="I389" i="1" s="1"/>
  <c r="H395" i="1"/>
  <c r="H394" i="1" s="1"/>
  <c r="I395" i="1"/>
  <c r="I394" i="1" s="1"/>
  <c r="H398" i="1"/>
  <c r="H397" i="1" s="1"/>
  <c r="I398" i="1"/>
  <c r="I397" i="1" s="1"/>
  <c r="H403" i="1"/>
  <c r="H402" i="1" s="1"/>
  <c r="H401" i="1" s="1"/>
  <c r="I403" i="1"/>
  <c r="I402" i="1" s="1"/>
  <c r="I401" i="1" s="1"/>
  <c r="H407" i="1"/>
  <c r="H408" i="1"/>
  <c r="I408" i="1"/>
  <c r="I407" i="1" s="1"/>
  <c r="I411" i="1"/>
  <c r="I410" i="1" s="1"/>
  <c r="H412" i="1"/>
  <c r="H411" i="1" s="1"/>
  <c r="H410" i="1" s="1"/>
  <c r="I412" i="1"/>
  <c r="I415" i="1"/>
  <c r="H416" i="1"/>
  <c r="H415" i="1" s="1"/>
  <c r="I416" i="1"/>
  <c r="H419" i="1"/>
  <c r="I419" i="1"/>
  <c r="H421" i="1"/>
  <c r="I421" i="1"/>
  <c r="H424" i="1"/>
  <c r="H423" i="1" s="1"/>
  <c r="I424" i="1"/>
  <c r="I423" i="1" s="1"/>
  <c r="H428" i="1"/>
  <c r="I428" i="1"/>
  <c r="H430" i="1"/>
  <c r="I430" i="1"/>
  <c r="I427" i="1" s="1"/>
  <c r="H433" i="1"/>
  <c r="H432" i="1" s="1"/>
  <c r="I433" i="1"/>
  <c r="I432" i="1" s="1"/>
  <c r="H448" i="1"/>
  <c r="H447" i="1" s="1"/>
  <c r="H446" i="1" s="1"/>
  <c r="H445" i="1" s="1"/>
  <c r="I448" i="1"/>
  <c r="I447" i="1" s="1"/>
  <c r="I446" i="1" s="1"/>
  <c r="I445" i="1" s="1"/>
  <c r="H453" i="1"/>
  <c r="H452" i="1" s="1"/>
  <c r="I453" i="1"/>
  <c r="H455" i="1"/>
  <c r="I455" i="1"/>
  <c r="I452" i="1" s="1"/>
  <c r="H457" i="1"/>
  <c r="H458" i="1"/>
  <c r="I458" i="1"/>
  <c r="I457" i="1" s="1"/>
  <c r="H460" i="1"/>
  <c r="I461" i="1"/>
  <c r="I460" i="1" s="1"/>
  <c r="H462" i="1"/>
  <c r="H461" i="1" s="1"/>
  <c r="I462" i="1"/>
  <c r="I465" i="1"/>
  <c r="H466" i="1"/>
  <c r="H465" i="1" s="1"/>
  <c r="H467" i="1"/>
  <c r="I467" i="1"/>
  <c r="I466" i="1" s="1"/>
  <c r="H472" i="1"/>
  <c r="H471" i="1" s="1"/>
  <c r="I472" i="1"/>
  <c r="I471" i="1" s="1"/>
  <c r="H476" i="1"/>
  <c r="H475" i="1" s="1"/>
  <c r="H474" i="1" s="1"/>
  <c r="I476" i="1"/>
  <c r="I475" i="1" s="1"/>
  <c r="I474" i="1" s="1"/>
  <c r="H482" i="1"/>
  <c r="H481" i="1" s="1"/>
  <c r="H480" i="1" s="1"/>
  <c r="I482" i="1"/>
  <c r="I481" i="1" s="1"/>
  <c r="I480" i="1" s="1"/>
  <c r="H486" i="1"/>
  <c r="H485" i="1" s="1"/>
  <c r="I486" i="1"/>
  <c r="I485" i="1" s="1"/>
  <c r="H489" i="1"/>
  <c r="H488" i="1" s="1"/>
  <c r="I489" i="1"/>
  <c r="I488" i="1" s="1"/>
  <c r="H493" i="1"/>
  <c r="H492" i="1" s="1"/>
  <c r="H491" i="1" s="1"/>
  <c r="I493" i="1"/>
  <c r="I492" i="1" s="1"/>
  <c r="I491" i="1" s="1"/>
  <c r="H497" i="1"/>
  <c r="H496" i="1" s="1"/>
  <c r="I497" i="1"/>
  <c r="I496" i="1" s="1"/>
  <c r="H501" i="1"/>
  <c r="H500" i="1" s="1"/>
  <c r="H499" i="1" s="1"/>
  <c r="I501" i="1"/>
  <c r="I500" i="1" s="1"/>
  <c r="I499" i="1" s="1"/>
  <c r="H502" i="1"/>
  <c r="I502" i="1"/>
  <c r="H506" i="1"/>
  <c r="H505" i="1" s="1"/>
  <c r="H507" i="1"/>
  <c r="I507" i="1"/>
  <c r="I506" i="1" s="1"/>
  <c r="I505" i="1" s="1"/>
  <c r="H511" i="1"/>
  <c r="H510" i="1" s="1"/>
  <c r="H509" i="1" s="1"/>
  <c r="I511" i="1"/>
  <c r="I510" i="1" s="1"/>
  <c r="I509" i="1" s="1"/>
  <c r="H517" i="1"/>
  <c r="H516" i="1" s="1"/>
  <c r="H515" i="1" s="1"/>
  <c r="I517" i="1"/>
  <c r="I516" i="1" s="1"/>
  <c r="I515" i="1" s="1"/>
  <c r="H521" i="1"/>
  <c r="I521" i="1"/>
  <c r="H523" i="1"/>
  <c r="I523" i="1"/>
  <c r="H525" i="1"/>
  <c r="I525" i="1"/>
  <c r="H531" i="1"/>
  <c r="H530" i="1" s="1"/>
  <c r="I531" i="1"/>
  <c r="I530" i="1" s="1"/>
  <c r="H534" i="1"/>
  <c r="I534" i="1"/>
  <c r="H536" i="1"/>
  <c r="I536" i="1"/>
  <c r="H539" i="1"/>
  <c r="H538" i="1" s="1"/>
  <c r="I539" i="1"/>
  <c r="I538" i="1" s="1"/>
  <c r="J208" i="2"/>
  <c r="J207" i="2" s="1"/>
  <c r="J206" i="2" s="1"/>
  <c r="F127" i="3"/>
  <c r="F126" i="3" s="1"/>
  <c r="F125" i="3" s="1"/>
  <c r="G126" i="3"/>
  <c r="G125" i="3" s="1"/>
  <c r="H126" i="3"/>
  <c r="H125" i="3" s="1"/>
  <c r="G313" i="1"/>
  <c r="G312" i="1" s="1"/>
  <c r="J300" i="2" l="1"/>
  <c r="J299" i="2" s="1"/>
  <c r="J296" i="2"/>
  <c r="J295" i="2" s="1"/>
  <c r="H361" i="1"/>
  <c r="I293" i="1"/>
  <c r="I105" i="1"/>
  <c r="I87" i="1"/>
  <c r="H100" i="1"/>
  <c r="H99" i="1" s="1"/>
  <c r="I426" i="1"/>
  <c r="I304" i="1"/>
  <c r="H254" i="1"/>
  <c r="I146" i="1"/>
  <c r="I157" i="1"/>
  <c r="I292" i="1"/>
  <c r="H264" i="1"/>
  <c r="I100" i="1"/>
  <c r="H146" i="2"/>
  <c r="H282" i="2"/>
  <c r="H281" i="2" s="1"/>
  <c r="J282" i="2"/>
  <c r="J281" i="2" s="1"/>
  <c r="I282" i="2"/>
  <c r="I281" i="2" s="1"/>
  <c r="I278" i="2"/>
  <c r="I277" i="2" s="1"/>
  <c r="I484" i="1"/>
  <c r="H300" i="2"/>
  <c r="H299" i="2" s="1"/>
  <c r="H252" i="2"/>
  <c r="H251" i="2" s="1"/>
  <c r="H62" i="2"/>
  <c r="J252" i="2"/>
  <c r="J251" i="2" s="1"/>
  <c r="J248" i="2"/>
  <c r="J247" i="2" s="1"/>
  <c r="J183" i="2"/>
  <c r="I149" i="2"/>
  <c r="H286" i="2"/>
  <c r="H285" i="2" s="1"/>
  <c r="H177" i="2"/>
  <c r="J461" i="2"/>
  <c r="J460" i="2" s="1"/>
  <c r="J459" i="2" s="1"/>
  <c r="H348" i="2"/>
  <c r="H338" i="2" s="1"/>
  <c r="H337" i="2" s="1"/>
  <c r="I131" i="2"/>
  <c r="I130" i="2" s="1"/>
  <c r="I126" i="2" s="1"/>
  <c r="I178" i="2"/>
  <c r="J230" i="2"/>
  <c r="J243" i="2"/>
  <c r="J242" i="2" s="1"/>
  <c r="H256" i="2"/>
  <c r="H255" i="2" s="1"/>
  <c r="H248" i="2"/>
  <c r="H247" i="2" s="1"/>
  <c r="I57" i="2"/>
  <c r="I72" i="2"/>
  <c r="I94" i="2"/>
  <c r="I89" i="2" s="1"/>
  <c r="I109" i="2"/>
  <c r="I236" i="2"/>
  <c r="I235" i="2" s="1"/>
  <c r="I252" i="2"/>
  <c r="I251" i="2" s="1"/>
  <c r="I248" i="2"/>
  <c r="I247" i="2" s="1"/>
  <c r="I300" i="2"/>
  <c r="I299" i="2" s="1"/>
  <c r="I296" i="2"/>
  <c r="I295" i="2" s="1"/>
  <c r="I321" i="2"/>
  <c r="I320" i="2" s="1"/>
  <c r="I319" i="2" s="1"/>
  <c r="J166" i="2"/>
  <c r="J348" i="2"/>
  <c r="I19" i="2"/>
  <c r="I18" i="2" s="1"/>
  <c r="I17" i="2" s="1"/>
  <c r="I16" i="2" s="1"/>
  <c r="I15" i="2" s="1"/>
  <c r="H321" i="2"/>
  <c r="H320" i="2" s="1"/>
  <c r="H319" i="2" s="1"/>
  <c r="H226" i="2" s="1"/>
  <c r="H307" i="2"/>
  <c r="H306" i="2" s="1"/>
  <c r="H175" i="2"/>
  <c r="H67" i="2"/>
  <c r="I183" i="2"/>
  <c r="I479" i="1"/>
  <c r="H451" i="1"/>
  <c r="H450" i="1" s="1"/>
  <c r="H292" i="1"/>
  <c r="H232" i="1"/>
  <c r="H231" i="1" s="1"/>
  <c r="I533" i="1"/>
  <c r="I520" i="1"/>
  <c r="I519" i="1" s="1"/>
  <c r="I514" i="1" s="1"/>
  <c r="I513" i="1" s="1"/>
  <c r="H484" i="1"/>
  <c r="H126" i="1"/>
  <c r="I128" i="1"/>
  <c r="I127" i="1" s="1"/>
  <c r="I126" i="1" s="1"/>
  <c r="I125" i="1" s="1"/>
  <c r="I174" i="1"/>
  <c r="H377" i="2"/>
  <c r="H236" i="2"/>
  <c r="H235" i="2" s="1"/>
  <c r="H57" i="2"/>
  <c r="J57" i="2"/>
  <c r="J72" i="2"/>
  <c r="J140" i="2"/>
  <c r="J145" i="2"/>
  <c r="J146" i="2"/>
  <c r="J174" i="2"/>
  <c r="J175" i="2"/>
  <c r="I172" i="2"/>
  <c r="H533" i="1"/>
  <c r="H529" i="1" s="1"/>
  <c r="H528" i="1" s="1"/>
  <c r="H527" i="1" s="1"/>
  <c r="H520" i="1"/>
  <c r="H519" i="1" s="1"/>
  <c r="H87" i="1"/>
  <c r="H174" i="1"/>
  <c r="I494" i="2"/>
  <c r="I490" i="2" s="1"/>
  <c r="H393" i="1"/>
  <c r="I23" i="1"/>
  <c r="I18" i="1" s="1"/>
  <c r="H243" i="2"/>
  <c r="H242" i="2" s="1"/>
  <c r="J46" i="2"/>
  <c r="J109" i="2"/>
  <c r="I332" i="2"/>
  <c r="I328" i="2" s="1"/>
  <c r="I327" i="2" s="1"/>
  <c r="I326" i="2" s="1"/>
  <c r="I325" i="2" s="1"/>
  <c r="H470" i="1"/>
  <c r="H469" i="1" s="1"/>
  <c r="I451" i="1"/>
  <c r="I450" i="1" s="1"/>
  <c r="I254" i="1"/>
  <c r="H40" i="1"/>
  <c r="H105" i="1"/>
  <c r="H157" i="1"/>
  <c r="I344" i="1"/>
  <c r="H395" i="2"/>
  <c r="H394" i="2" s="1"/>
  <c r="H393" i="2" s="1"/>
  <c r="H392" i="2" s="1"/>
  <c r="H387" i="2"/>
  <c r="H386" i="2" s="1"/>
  <c r="H385" i="2" s="1"/>
  <c r="H384" i="2" s="1"/>
  <c r="H166" i="2"/>
  <c r="I470" i="1"/>
  <c r="I469" i="1" s="1"/>
  <c r="H332" i="1"/>
  <c r="H331" i="1" s="1"/>
  <c r="I265" i="1"/>
  <c r="I233" i="1"/>
  <c r="I232" i="1" s="1"/>
  <c r="I231" i="1" s="1"/>
  <c r="H223" i="1"/>
  <c r="H23" i="1"/>
  <c r="H18" i="1" s="1"/>
  <c r="I40" i="1"/>
  <c r="I216" i="1"/>
  <c r="I215" i="1" s="1"/>
  <c r="H296" i="2"/>
  <c r="H295" i="2" s="1"/>
  <c r="H183" i="2"/>
  <c r="H131" i="2"/>
  <c r="H130" i="2" s="1"/>
  <c r="H126" i="2" s="1"/>
  <c r="H94" i="2"/>
  <c r="H89" i="2" s="1"/>
  <c r="H72" i="2"/>
  <c r="J62" i="2"/>
  <c r="J67" i="2"/>
  <c r="J94" i="2"/>
  <c r="J89" i="2" s="1"/>
  <c r="I243" i="2"/>
  <c r="I242" i="2" s="1"/>
  <c r="I256" i="2"/>
  <c r="I255" i="2" s="1"/>
  <c r="I311" i="2"/>
  <c r="I310" i="2" s="1"/>
  <c r="I307" i="2"/>
  <c r="I306" i="2" s="1"/>
  <c r="J321" i="2"/>
  <c r="J320" i="2" s="1"/>
  <c r="J319" i="2" s="1"/>
  <c r="I418" i="1"/>
  <c r="I332" i="1"/>
  <c r="I331" i="1" s="1"/>
  <c r="I270" i="1"/>
  <c r="I223" i="1"/>
  <c r="I166" i="1"/>
  <c r="I165" i="1" s="1"/>
  <c r="H216" i="1"/>
  <c r="H344" i="1"/>
  <c r="H505" i="2"/>
  <c r="H501" i="2" s="1"/>
  <c r="H441" i="2"/>
  <c r="H440" i="2" s="1"/>
  <c r="H439" i="2" s="1"/>
  <c r="H438" i="2" s="1"/>
  <c r="I409" i="2"/>
  <c r="I408" i="2" s="1"/>
  <c r="I407" i="2" s="1"/>
  <c r="I406" i="2" s="1"/>
  <c r="H311" i="2"/>
  <c r="H310" i="2" s="1"/>
  <c r="H278" i="2"/>
  <c r="H277" i="2" s="1"/>
  <c r="H230" i="2"/>
  <c r="I214" i="2"/>
  <c r="I213" i="2" s="1"/>
  <c r="I212" i="2" s="1"/>
  <c r="I211" i="2" s="1"/>
  <c r="I210" i="2" s="1"/>
  <c r="I209" i="2" s="1"/>
  <c r="H109" i="2"/>
  <c r="I140" i="2"/>
  <c r="J131" i="2"/>
  <c r="J130" i="2" s="1"/>
  <c r="J126" i="2" s="1"/>
  <c r="J236" i="2"/>
  <c r="J235" i="2" s="1"/>
  <c r="J256" i="2"/>
  <c r="J255" i="2" s="1"/>
  <c r="J286" i="2"/>
  <c r="J285" i="2" s="1"/>
  <c r="J278" i="2"/>
  <c r="J277" i="2" s="1"/>
  <c r="J311" i="2"/>
  <c r="J310" i="2" s="1"/>
  <c r="J307" i="2"/>
  <c r="J306" i="2" s="1"/>
  <c r="I461" i="2"/>
  <c r="I460" i="2" s="1"/>
  <c r="I459" i="2" s="1"/>
  <c r="H461" i="2"/>
  <c r="H460" i="2" s="1"/>
  <c r="H459" i="2" s="1"/>
  <c r="I348" i="2"/>
  <c r="I338" i="2" s="1"/>
  <c r="I337" i="2" s="1"/>
  <c r="I265" i="2"/>
  <c r="J265" i="2"/>
  <c r="I230" i="2"/>
  <c r="I166" i="2"/>
  <c r="J177" i="2"/>
  <c r="J171" i="2"/>
  <c r="I175" i="2"/>
  <c r="I146" i="2"/>
  <c r="J148" i="2"/>
  <c r="I67" i="2"/>
  <c r="I62" i="2"/>
  <c r="I46" i="2"/>
  <c r="I31" i="2"/>
  <c r="I30" i="2" s="1"/>
  <c r="I29" i="2" s="1"/>
  <c r="H425" i="2"/>
  <c r="H424" i="2" s="1"/>
  <c r="H423" i="2" s="1"/>
  <c r="H426" i="2"/>
  <c r="H419" i="2"/>
  <c r="H418" i="2"/>
  <c r="H417" i="2" s="1"/>
  <c r="H416" i="2" s="1"/>
  <c r="I395" i="2"/>
  <c r="I394" i="2" s="1"/>
  <c r="I393" i="2" s="1"/>
  <c r="I392" i="2" s="1"/>
  <c r="I505" i="2"/>
  <c r="I501" i="2" s="1"/>
  <c r="I433" i="2"/>
  <c r="I432" i="2"/>
  <c r="I431" i="2" s="1"/>
  <c r="I430" i="2" s="1"/>
  <c r="I387" i="2"/>
  <c r="I386" i="2" s="1"/>
  <c r="I385" i="2" s="1"/>
  <c r="I384" i="2" s="1"/>
  <c r="H370" i="2"/>
  <c r="H333" i="2"/>
  <c r="H332" i="2"/>
  <c r="H328" i="2" s="1"/>
  <c r="H327" i="2" s="1"/>
  <c r="H326" i="2" s="1"/>
  <c r="H325" i="2" s="1"/>
  <c r="H494" i="2"/>
  <c r="H490" i="2" s="1"/>
  <c r="H433" i="2"/>
  <c r="H432" i="2"/>
  <c r="H431" i="2" s="1"/>
  <c r="H430" i="2" s="1"/>
  <c r="I425" i="2"/>
  <c r="I424" i="2" s="1"/>
  <c r="I423" i="2" s="1"/>
  <c r="I426" i="2"/>
  <c r="I419" i="2"/>
  <c r="I418" i="2"/>
  <c r="I417" i="2" s="1"/>
  <c r="I416" i="2" s="1"/>
  <c r="I440" i="2"/>
  <c r="I439" i="2" s="1"/>
  <c r="I438" i="2" s="1"/>
  <c r="H409" i="2"/>
  <c r="H408" i="2" s="1"/>
  <c r="H407" i="2" s="1"/>
  <c r="H406" i="2" s="1"/>
  <c r="I370" i="2"/>
  <c r="H19" i="2"/>
  <c r="H18" i="2" s="1"/>
  <c r="H17" i="2" s="1"/>
  <c r="H16" i="2" s="1"/>
  <c r="H15" i="2" s="1"/>
  <c r="H31" i="2"/>
  <c r="H30" i="2" s="1"/>
  <c r="H29" i="2" s="1"/>
  <c r="H149" i="2"/>
  <c r="H172" i="2"/>
  <c r="I368" i="1"/>
  <c r="I361" i="1" s="1"/>
  <c r="H250" i="1"/>
  <c r="H249" i="1" s="1"/>
  <c r="I280" i="1"/>
  <c r="I529" i="1"/>
  <c r="I528" i="1" s="1"/>
  <c r="I527" i="1" s="1"/>
  <c r="I504" i="1"/>
  <c r="H504" i="1"/>
  <c r="H514" i="1"/>
  <c r="H513" i="1" s="1"/>
  <c r="H479" i="1"/>
  <c r="H426" i="1"/>
  <c r="I373" i="1"/>
  <c r="I343" i="1" s="1"/>
  <c r="H427" i="1"/>
  <c r="H418" i="1"/>
  <c r="H400" i="1" s="1"/>
  <c r="I393" i="1"/>
  <c r="I326" i="1"/>
  <c r="H208" i="1"/>
  <c r="H166" i="1"/>
  <c r="H165" i="1" s="1"/>
  <c r="H146" i="1"/>
  <c r="I400" i="1"/>
  <c r="H373" i="1"/>
  <c r="H326" i="1"/>
  <c r="I162" i="1"/>
  <c r="G341" i="3"/>
  <c r="H341" i="3"/>
  <c r="F341" i="3"/>
  <c r="G81" i="1"/>
  <c r="I56" i="2" l="1"/>
  <c r="I42" i="2" s="1"/>
  <c r="I41" i="2" s="1"/>
  <c r="I40" i="2" s="1"/>
  <c r="I39" i="2" s="1"/>
  <c r="I156" i="1"/>
  <c r="I99" i="1"/>
  <c r="I17" i="1" s="1"/>
  <c r="I11" i="1" s="1"/>
  <c r="I173" i="1"/>
  <c r="H215" i="1"/>
  <c r="H173" i="1"/>
  <c r="J56" i="2"/>
  <c r="H336" i="2"/>
  <c r="J246" i="2"/>
  <c r="H17" i="1"/>
  <c r="H11" i="1" s="1"/>
  <c r="I336" i="2"/>
  <c r="I324" i="2" s="1"/>
  <c r="H56" i="2"/>
  <c r="I246" i="2"/>
  <c r="I229" i="2" s="1"/>
  <c r="I228" i="2" s="1"/>
  <c r="I227" i="2" s="1"/>
  <c r="H246" i="2"/>
  <c r="H392" i="1"/>
  <c r="H14" i="2"/>
  <c r="I437" i="2"/>
  <c r="I14" i="2"/>
  <c r="H473" i="2"/>
  <c r="H125" i="1"/>
  <c r="H343" i="1"/>
  <c r="I264" i="1"/>
  <c r="I250" i="1" s="1"/>
  <c r="I249" i="1" s="1"/>
  <c r="I248" i="1" s="1"/>
  <c r="H437" i="2"/>
  <c r="H324" i="2"/>
  <c r="H156" i="1"/>
  <c r="H155" i="1" s="1"/>
  <c r="I79" i="2"/>
  <c r="I78" i="2" s="1"/>
  <c r="I77" i="2" s="1"/>
  <c r="I473" i="2"/>
  <c r="I392" i="1"/>
  <c r="G462" i="1"/>
  <c r="G455" i="1"/>
  <c r="I226" i="2" l="1"/>
  <c r="I225" i="2" s="1"/>
  <c r="H248" i="1"/>
  <c r="H541" i="1" s="1"/>
  <c r="I155" i="1"/>
  <c r="I541" i="1" s="1"/>
  <c r="I38" i="2"/>
  <c r="J376" i="2"/>
  <c r="F118" i="3" l="1"/>
  <c r="F117" i="3" s="1"/>
  <c r="F116" i="3" s="1"/>
  <c r="G316" i="1"/>
  <c r="G315" i="1" s="1"/>
  <c r="F239" i="3"/>
  <c r="F238" i="3" s="1"/>
  <c r="G428" i="1"/>
  <c r="F167" i="3"/>
  <c r="F166" i="3" s="1"/>
  <c r="G356" i="1"/>
  <c r="G355" i="1" s="1"/>
  <c r="F165" i="3" l="1"/>
  <c r="F65" i="3" l="1"/>
  <c r="F64" i="3" s="1"/>
  <c r="G286" i="1"/>
  <c r="G285" i="1" s="1"/>
  <c r="F457" i="3"/>
  <c r="G229" i="1"/>
  <c r="G228" i="1" s="1"/>
  <c r="F80" i="3"/>
  <c r="G136" i="1"/>
  <c r="G135" i="1" s="1"/>
  <c r="F391" i="3"/>
  <c r="F390" i="3" s="1"/>
  <c r="G118" i="1"/>
  <c r="G117" i="1" s="1"/>
  <c r="F63" i="3" l="1"/>
  <c r="F456" i="3"/>
  <c r="F455" i="3" s="1"/>
  <c r="F79" i="3"/>
  <c r="F389" i="3"/>
  <c r="F78" i="3" l="1"/>
  <c r="J373" i="2"/>
  <c r="G419" i="3"/>
  <c r="H419" i="3"/>
  <c r="F419" i="3"/>
  <c r="F431" i="3" l="1"/>
  <c r="F430" i="3" s="1"/>
  <c r="F429" i="3" s="1"/>
  <c r="G194" i="1"/>
  <c r="G193" i="1" s="1"/>
  <c r="F269" i="3" l="1"/>
  <c r="F268" i="3" s="1"/>
  <c r="G458" i="1"/>
  <c r="G457" i="1" s="1"/>
  <c r="F267" i="3" l="1"/>
  <c r="F396" i="3" l="1"/>
  <c r="F505" i="3"/>
  <c r="G511" i="1"/>
  <c r="G510" i="1" s="1"/>
  <c r="G509" i="1" s="1"/>
  <c r="F222" i="3"/>
  <c r="G419" i="1"/>
  <c r="F395" i="3" l="1"/>
  <c r="G472" i="1"/>
  <c r="F504" i="3"/>
  <c r="F221" i="3"/>
  <c r="F330" i="3"/>
  <c r="F329" i="3"/>
  <c r="G73" i="1"/>
  <c r="F394" i="3" l="1"/>
  <c r="F503" i="3"/>
  <c r="G471" i="1"/>
  <c r="F328" i="3"/>
  <c r="G72" i="1"/>
  <c r="F170" i="3"/>
  <c r="F169" i="3" s="1"/>
  <c r="G359" i="1"/>
  <c r="F160" i="3"/>
  <c r="G349" i="1"/>
  <c r="G348" i="1" s="1"/>
  <c r="F327" i="3" l="1"/>
  <c r="F168" i="3"/>
  <c r="G358" i="1"/>
  <c r="F159" i="3"/>
  <c r="F359" i="3"/>
  <c r="F158" i="3" l="1"/>
  <c r="F501" i="3"/>
  <c r="F500" i="3" s="1"/>
  <c r="G242" i="1"/>
  <c r="G241" i="1" s="1"/>
  <c r="F499" i="3" l="1"/>
  <c r="I133" i="3" l="1"/>
  <c r="G148" i="3"/>
  <c r="G147" i="3" s="1"/>
  <c r="G146" i="3" s="1"/>
  <c r="H148" i="3"/>
  <c r="H147" i="3" s="1"/>
  <c r="H146" i="3" s="1"/>
  <c r="F148" i="3"/>
  <c r="F147" i="3" s="1"/>
  <c r="F146" i="3" s="1"/>
  <c r="I139" i="3"/>
  <c r="G145" i="3"/>
  <c r="G144" i="3" s="1"/>
  <c r="H145" i="3"/>
  <c r="H144" i="3" s="1"/>
  <c r="F145" i="3"/>
  <c r="F144" i="3" s="1"/>
  <c r="G143" i="3"/>
  <c r="G142" i="3" s="1"/>
  <c r="H143" i="3"/>
  <c r="H142" i="3" s="1"/>
  <c r="F143" i="3"/>
  <c r="F142" i="3" s="1"/>
  <c r="G141" i="3"/>
  <c r="G140" i="3" s="1"/>
  <c r="H141" i="3"/>
  <c r="H140" i="3" s="1"/>
  <c r="F141" i="3"/>
  <c r="F140" i="3" s="1"/>
  <c r="G341" i="1"/>
  <c r="G340" i="1" s="1"/>
  <c r="G337" i="1"/>
  <c r="G335" i="1"/>
  <c r="G333" i="1"/>
  <c r="G139" i="3" l="1"/>
  <c r="G138" i="3" s="1"/>
  <c r="F139" i="3"/>
  <c r="F138" i="3" s="1"/>
  <c r="H139" i="3"/>
  <c r="H138" i="3" s="1"/>
  <c r="G332" i="1"/>
  <c r="G331" i="1" s="1"/>
  <c r="F310" i="3"/>
  <c r="F358" i="3"/>
  <c r="G467" i="1"/>
  <c r="G466" i="1" s="1"/>
  <c r="G465" i="1" s="1"/>
  <c r="F357" i="3" l="1"/>
  <c r="G53" i="1" l="1"/>
  <c r="F289" i="3"/>
  <c r="H289" i="3"/>
  <c r="H288" i="3" s="1"/>
  <c r="H287" i="3" s="1"/>
  <c r="G289" i="3"/>
  <c r="G288" i="3" s="1"/>
  <c r="G287" i="3" s="1"/>
  <c r="G32" i="1"/>
  <c r="G31" i="1" l="1"/>
  <c r="F288" i="3"/>
  <c r="F287" i="3" s="1"/>
  <c r="K79" i="2" l="1"/>
  <c r="H189" i="3"/>
  <c r="H188" i="3" s="1"/>
  <c r="H187" i="3" s="1"/>
  <c r="G189" i="3"/>
  <c r="F189" i="3"/>
  <c r="F188" i="3" s="1"/>
  <c r="F187" i="3" s="1"/>
  <c r="F186" i="3"/>
  <c r="G186" i="3"/>
  <c r="G185" i="3" s="1"/>
  <c r="H186" i="3"/>
  <c r="H185" i="3" s="1"/>
  <c r="F192" i="3"/>
  <c r="H191" i="3"/>
  <c r="H190" i="3" s="1"/>
  <c r="G378" i="1"/>
  <c r="G377" i="1" s="1"/>
  <c r="G188" i="3" l="1"/>
  <c r="G187" i="3" s="1"/>
  <c r="F185" i="3"/>
  <c r="F191" i="3"/>
  <c r="F190" i="3" s="1"/>
  <c r="G191" i="3"/>
  <c r="G190" i="3" s="1"/>
  <c r="F232" i="3" l="1"/>
  <c r="F231" i="3" s="1"/>
  <c r="F230" i="3" s="1"/>
  <c r="G424" i="1"/>
  <c r="G423" i="1" l="1"/>
  <c r="G340" i="3" l="1"/>
  <c r="H340" i="3"/>
  <c r="H339" i="3" s="1"/>
  <c r="F340" i="3"/>
  <c r="F333" i="3"/>
  <c r="G333" i="3"/>
  <c r="G332" i="3" s="1"/>
  <c r="H333" i="3"/>
  <c r="H332" i="3" s="1"/>
  <c r="G80" i="1"/>
  <c r="G339" i="3" l="1"/>
  <c r="G338" i="3" s="1"/>
  <c r="F339" i="3"/>
  <c r="F338" i="3" s="1"/>
  <c r="F290" i="3" s="1"/>
  <c r="F332" i="3"/>
  <c r="H338" i="3"/>
  <c r="H55" i="3" l="1"/>
  <c r="G55" i="3"/>
  <c r="F55" i="3"/>
  <c r="F508" i="3" l="1"/>
  <c r="G246" i="1"/>
  <c r="G245" i="1" s="1"/>
  <c r="G244" i="1" s="1"/>
  <c r="F507" i="3" l="1"/>
  <c r="F506" i="3" s="1"/>
  <c r="F502" i="3" s="1"/>
  <c r="F259" i="3" l="1"/>
  <c r="F258" i="3" s="1"/>
  <c r="G448" i="1"/>
  <c r="G447" i="1" s="1"/>
  <c r="G446" i="1" s="1"/>
  <c r="G445" i="1" s="1"/>
  <c r="F257" i="3" l="1"/>
  <c r="F256" i="3" l="1"/>
  <c r="F255" i="3" l="1"/>
  <c r="F266" i="3"/>
  <c r="F241" i="3"/>
  <c r="G430" i="1"/>
  <c r="G427" i="1" s="1"/>
  <c r="F198" i="3"/>
  <c r="F197" i="3" s="1"/>
  <c r="F196" i="3" s="1"/>
  <c r="G387" i="1"/>
  <c r="G386" i="1" s="1"/>
  <c r="F264" i="3" l="1"/>
  <c r="F265" i="3"/>
  <c r="G453" i="1"/>
  <c r="G452" i="1" s="1"/>
  <c r="F240" i="3"/>
  <c r="F237" i="3" s="1"/>
  <c r="F434" i="3"/>
  <c r="F433" i="3" s="1"/>
  <c r="G206" i="1"/>
  <c r="G205" i="1" s="1"/>
  <c r="F263" i="3" l="1"/>
  <c r="F432" i="3"/>
  <c r="F262" i="3" l="1"/>
  <c r="F274" i="3"/>
  <c r="F272" i="3" s="1"/>
  <c r="G355" i="3"/>
  <c r="G354" i="3" s="1"/>
  <c r="G362" i="3"/>
  <c r="G361" i="3" s="1"/>
  <c r="G364" i="3"/>
  <c r="G363" i="3" s="1"/>
  <c r="G366" i="3"/>
  <c r="G309" i="3"/>
  <c r="G308" i="3" s="1"/>
  <c r="G313" i="3"/>
  <c r="G317" i="3"/>
  <c r="G318" i="3"/>
  <c r="G321" i="3"/>
  <c r="G322" i="3"/>
  <c r="G325" i="3"/>
  <c r="G326" i="3"/>
  <c r="G331" i="3"/>
  <c r="G286" i="3"/>
  <c r="G285" i="3" s="1"/>
  <c r="G293" i="3"/>
  <c r="G294" i="3"/>
  <c r="G298" i="3"/>
  <c r="G299" i="3"/>
  <c r="G302" i="3"/>
  <c r="G303" i="3"/>
  <c r="G312" i="3" l="1"/>
  <c r="G311" i="3" s="1"/>
  <c r="G292" i="3"/>
  <c r="G291" i="3" s="1"/>
  <c r="G290" i="3" s="1"/>
  <c r="G301" i="3"/>
  <c r="G300" i="3" s="1"/>
  <c r="G320" i="3"/>
  <c r="G319" i="3" s="1"/>
  <c r="G297" i="3"/>
  <c r="G296" i="3" s="1"/>
  <c r="G324" i="3"/>
  <c r="G323" i="3" s="1"/>
  <c r="G316" i="3"/>
  <c r="G315" i="3" s="1"/>
  <c r="G365" i="3"/>
  <c r="G360" i="3" s="1"/>
  <c r="G295" i="3" l="1"/>
  <c r="G469" i="3" l="1"/>
  <c r="H469" i="3"/>
  <c r="F469" i="3"/>
  <c r="F468" i="3" l="1"/>
  <c r="F467" i="3" s="1"/>
  <c r="H468" i="3"/>
  <c r="H467" i="3" s="1"/>
  <c r="G468" i="3"/>
  <c r="G467" i="3" s="1"/>
  <c r="G489" i="1"/>
  <c r="G488" i="1" l="1"/>
  <c r="G45" i="3"/>
  <c r="H45" i="3"/>
  <c r="F45" i="3"/>
  <c r="G47" i="3"/>
  <c r="H47" i="3"/>
  <c r="F47" i="3"/>
  <c r="G50" i="3"/>
  <c r="H50" i="3"/>
  <c r="F50" i="3"/>
  <c r="G52" i="3"/>
  <c r="H52" i="3"/>
  <c r="F52" i="3"/>
  <c r="G57" i="3"/>
  <c r="H57" i="3"/>
  <c r="F57" i="3"/>
  <c r="G60" i="3"/>
  <c r="H60" i="3"/>
  <c r="F60" i="3"/>
  <c r="G62" i="3"/>
  <c r="H62" i="3"/>
  <c r="F62" i="3"/>
  <c r="J375" i="2"/>
  <c r="J372" i="2"/>
  <c r="J374" i="2" l="1"/>
  <c r="J371" i="2"/>
  <c r="F56" i="3"/>
  <c r="G51" i="3"/>
  <c r="F46" i="3"/>
  <c r="F59" i="3"/>
  <c r="F61" i="3"/>
  <c r="H59" i="3"/>
  <c r="G56" i="3"/>
  <c r="F51" i="3"/>
  <c r="H49" i="3"/>
  <c r="G46" i="3"/>
  <c r="H61" i="3"/>
  <c r="G59" i="3"/>
  <c r="F54" i="3"/>
  <c r="H51" i="3"/>
  <c r="G49" i="3"/>
  <c r="F44" i="3"/>
  <c r="G61" i="3"/>
  <c r="H54" i="3"/>
  <c r="H44" i="3"/>
  <c r="H56" i="3"/>
  <c r="G54" i="3"/>
  <c r="F49" i="3"/>
  <c r="H46" i="3"/>
  <c r="G44" i="3"/>
  <c r="G283" i="1"/>
  <c r="G281" i="1"/>
  <c r="G268" i="1"/>
  <c r="G266" i="1"/>
  <c r="G278" i="1"/>
  <c r="G276" i="1"/>
  <c r="G273" i="1"/>
  <c r="G271" i="1"/>
  <c r="F48" i="3" l="1"/>
  <c r="G43" i="3"/>
  <c r="F53" i="3"/>
  <c r="G270" i="1"/>
  <c r="G275" i="1"/>
  <c r="G280" i="1"/>
  <c r="J370" i="2"/>
  <c r="H53" i="3"/>
  <c r="F58" i="3"/>
  <c r="G58" i="3"/>
  <c r="G53" i="3"/>
  <c r="H43" i="3"/>
  <c r="H58" i="3"/>
  <c r="H48" i="3"/>
  <c r="G48" i="3"/>
  <c r="G265" i="1"/>
  <c r="G42" i="3" l="1"/>
  <c r="H42" i="3"/>
  <c r="G264" i="1"/>
  <c r="G403" i="1"/>
  <c r="G408" i="1"/>
  <c r="G402" i="1" l="1"/>
  <c r="G407" i="1"/>
  <c r="G490" i="3"/>
  <c r="H490" i="3"/>
  <c r="F490" i="3"/>
  <c r="G507" i="1"/>
  <c r="G506" i="1" l="1"/>
  <c r="G401" i="1"/>
  <c r="F489" i="3"/>
  <c r="F488" i="3" s="1"/>
  <c r="H489" i="3"/>
  <c r="H488" i="3" s="1"/>
  <c r="G489" i="3"/>
  <c r="G488" i="3" s="1"/>
  <c r="G401" i="3"/>
  <c r="H401" i="3"/>
  <c r="F401" i="3"/>
  <c r="G476" i="1"/>
  <c r="H214" i="2" s="1"/>
  <c r="H213" i="2" s="1"/>
  <c r="H212" i="2" s="1"/>
  <c r="H211" i="2" s="1"/>
  <c r="H210" i="2" s="1"/>
  <c r="H209" i="2" s="1"/>
  <c r="G475" i="1" l="1"/>
  <c r="G505" i="1"/>
  <c r="H399" i="3"/>
  <c r="H398" i="3" s="1"/>
  <c r="H397" i="3" s="1"/>
  <c r="G399" i="3"/>
  <c r="G398" i="3" s="1"/>
  <c r="G397" i="3" s="1"/>
  <c r="F399" i="3"/>
  <c r="J214" i="2"/>
  <c r="J213" i="2" s="1"/>
  <c r="J212" i="2" s="1"/>
  <c r="J211" i="2" s="1"/>
  <c r="G246" i="3"/>
  <c r="H246" i="3"/>
  <c r="G247" i="3"/>
  <c r="H247" i="3"/>
  <c r="G248" i="3"/>
  <c r="H248" i="3"/>
  <c r="G249" i="3"/>
  <c r="H249" i="3"/>
  <c r="G250" i="3"/>
  <c r="H250" i="3"/>
  <c r="G251" i="3"/>
  <c r="H251" i="3"/>
  <c r="G252" i="3"/>
  <c r="H252" i="3"/>
  <c r="G253" i="3"/>
  <c r="H253" i="3"/>
  <c r="G254" i="3"/>
  <c r="H254" i="3"/>
  <c r="F246" i="3"/>
  <c r="F247" i="3"/>
  <c r="F248" i="3"/>
  <c r="F249" i="3"/>
  <c r="F250" i="3"/>
  <c r="F251" i="3"/>
  <c r="F252" i="3"/>
  <c r="F253" i="3"/>
  <c r="F254" i="3"/>
  <c r="G504" i="1" l="1"/>
  <c r="G474" i="1"/>
  <c r="G470" i="1" s="1"/>
  <c r="F398" i="3"/>
  <c r="F397" i="3" s="1"/>
  <c r="G195" i="3"/>
  <c r="H195" i="3"/>
  <c r="F195" i="3"/>
  <c r="G384" i="1"/>
  <c r="G381" i="1"/>
  <c r="G180" i="3"/>
  <c r="H180" i="3"/>
  <c r="G182" i="3"/>
  <c r="H182" i="3"/>
  <c r="F180" i="3"/>
  <c r="G383" i="1" l="1"/>
  <c r="G380" i="1"/>
  <c r="F179" i="3"/>
  <c r="F194" i="3"/>
  <c r="F193" i="3" s="1"/>
  <c r="H181" i="3"/>
  <c r="G181" i="3"/>
  <c r="G194" i="3"/>
  <c r="G193" i="3" s="1"/>
  <c r="G179" i="3"/>
  <c r="H194" i="3"/>
  <c r="H179" i="3"/>
  <c r="G112" i="3"/>
  <c r="H112" i="3"/>
  <c r="F112" i="3"/>
  <c r="G307" i="1"/>
  <c r="H143" i="2" s="1"/>
  <c r="H140" i="2" s="1"/>
  <c r="H79" i="2" s="1"/>
  <c r="H78" i="2" s="1"/>
  <c r="H77" i="2" s="1"/>
  <c r="G469" i="1" l="1"/>
  <c r="H178" i="3"/>
  <c r="H111" i="3"/>
  <c r="G111" i="3"/>
  <c r="G178" i="3"/>
  <c r="F111" i="3"/>
  <c r="H193" i="3"/>
  <c r="G283" i="3" l="1"/>
  <c r="H283" i="3"/>
  <c r="F283" i="3"/>
  <c r="G278" i="3"/>
  <c r="H278" i="3"/>
  <c r="F278" i="3"/>
  <c r="G20" i="1"/>
  <c r="G85" i="1"/>
  <c r="G84" i="1" l="1"/>
  <c r="G461" i="1"/>
  <c r="G460" i="1" s="1"/>
  <c r="G451" i="1" s="1"/>
  <c r="G25" i="1"/>
  <c r="G124" i="3" l="1"/>
  <c r="H124" i="3"/>
  <c r="F124" i="3"/>
  <c r="F123" i="3" s="1"/>
  <c r="F122" i="3" s="1"/>
  <c r="J516" i="2"/>
  <c r="J515" i="2" s="1"/>
  <c r="J514" i="2" s="1"/>
  <c r="J513" i="2" s="1"/>
  <c r="G144" i="1"/>
  <c r="G450" i="1" l="1"/>
  <c r="G143" i="1"/>
  <c r="H123" i="3"/>
  <c r="H122" i="3" s="1"/>
  <c r="G123" i="3"/>
  <c r="G122" i="3" s="1"/>
  <c r="G422" i="3"/>
  <c r="H422" i="3"/>
  <c r="F422" i="3"/>
  <c r="G416" i="3"/>
  <c r="H416" i="3"/>
  <c r="F416" i="3"/>
  <c r="J402" i="2"/>
  <c r="J360" i="2"/>
  <c r="J359" i="2" s="1"/>
  <c r="J358" i="2" s="1"/>
  <c r="J338" i="2" s="1"/>
  <c r="J337" i="2" s="1"/>
  <c r="J336" i="2" s="1"/>
  <c r="G197" i="1"/>
  <c r="G200" i="1"/>
  <c r="G196" i="1" l="1"/>
  <c r="G199" i="1"/>
  <c r="G142" i="1"/>
  <c r="H415" i="3"/>
  <c r="H414" i="3" s="1"/>
  <c r="G415" i="3"/>
  <c r="G414" i="3" s="1"/>
  <c r="F421" i="3"/>
  <c r="F420" i="3" s="1"/>
  <c r="F418" i="3"/>
  <c r="F417" i="3" s="1"/>
  <c r="H421" i="3"/>
  <c r="H420" i="3" s="1"/>
  <c r="G418" i="3"/>
  <c r="G417" i="3" s="1"/>
  <c r="F415" i="3"/>
  <c r="F414" i="3" s="1"/>
  <c r="H418" i="3"/>
  <c r="H417" i="3" s="1"/>
  <c r="G421" i="3"/>
  <c r="G420" i="3" s="1"/>
  <c r="G191" i="1"/>
  <c r="G190" i="1" l="1"/>
  <c r="G167" i="1"/>
  <c r="G234" i="1"/>
  <c r="G19" i="3" l="1"/>
  <c r="H19" i="3"/>
  <c r="G23" i="3"/>
  <c r="H23" i="3"/>
  <c r="G25" i="3"/>
  <c r="H25" i="3"/>
  <c r="G27" i="3"/>
  <c r="H27" i="3"/>
  <c r="G31" i="3"/>
  <c r="H31" i="3"/>
  <c r="G34" i="3"/>
  <c r="H34" i="3"/>
  <c r="G36" i="3"/>
  <c r="H36" i="3"/>
  <c r="G38" i="3"/>
  <c r="H38" i="3"/>
  <c r="G41" i="3"/>
  <c r="H41" i="3"/>
  <c r="G69" i="3"/>
  <c r="H69" i="3"/>
  <c r="G73" i="3"/>
  <c r="H73" i="3"/>
  <c r="G75" i="3"/>
  <c r="H75" i="3"/>
  <c r="G77" i="3"/>
  <c r="H77" i="3"/>
  <c r="G83" i="3"/>
  <c r="H83" i="3"/>
  <c r="G86" i="3"/>
  <c r="H86" i="3"/>
  <c r="G88" i="3"/>
  <c r="H88" i="3"/>
  <c r="G91" i="3"/>
  <c r="H91" i="3"/>
  <c r="G95" i="3"/>
  <c r="H95" i="3"/>
  <c r="G99" i="3"/>
  <c r="H99" i="3"/>
  <c r="G101" i="3"/>
  <c r="H101" i="3"/>
  <c r="G104" i="3"/>
  <c r="H104" i="3"/>
  <c r="G107" i="3"/>
  <c r="H107" i="3"/>
  <c r="G110" i="3"/>
  <c r="H110" i="3"/>
  <c r="G115" i="3"/>
  <c r="H115" i="3"/>
  <c r="G121" i="3"/>
  <c r="G120" i="3" s="1"/>
  <c r="G119" i="3" s="1"/>
  <c r="H121" i="3"/>
  <c r="G132" i="3"/>
  <c r="H132" i="3"/>
  <c r="G137" i="3"/>
  <c r="H137" i="3"/>
  <c r="G153" i="3"/>
  <c r="H153" i="3"/>
  <c r="G157" i="3"/>
  <c r="H157" i="3"/>
  <c r="G164" i="3"/>
  <c r="H164" i="3"/>
  <c r="G174" i="3"/>
  <c r="H174" i="3"/>
  <c r="G177" i="3"/>
  <c r="H177" i="3"/>
  <c r="G201" i="3"/>
  <c r="H201" i="3"/>
  <c r="G206" i="3"/>
  <c r="H206" i="3"/>
  <c r="G209" i="3"/>
  <c r="H209" i="3"/>
  <c r="G215" i="3"/>
  <c r="H215" i="3"/>
  <c r="G216" i="3"/>
  <c r="H216" i="3"/>
  <c r="G219" i="3"/>
  <c r="G218" i="3" s="1"/>
  <c r="G217" i="3" s="1"/>
  <c r="H219" i="3"/>
  <c r="G224" i="3"/>
  <c r="H224" i="3"/>
  <c r="G229" i="3"/>
  <c r="H229" i="3"/>
  <c r="G235" i="3"/>
  <c r="H235" i="3"/>
  <c r="G277" i="3"/>
  <c r="H277" i="3"/>
  <c r="G282" i="3"/>
  <c r="H282" i="3"/>
  <c r="G284" i="3"/>
  <c r="H286" i="3"/>
  <c r="H293" i="3"/>
  <c r="H294" i="3"/>
  <c r="H298" i="3"/>
  <c r="H299" i="3"/>
  <c r="H302" i="3"/>
  <c r="H303" i="3"/>
  <c r="G306" i="3"/>
  <c r="G305" i="3" s="1"/>
  <c r="G304" i="3" s="1"/>
  <c r="H306" i="3"/>
  <c r="G307" i="3"/>
  <c r="H309" i="3"/>
  <c r="H313" i="3"/>
  <c r="H312" i="3" s="1"/>
  <c r="H317" i="3"/>
  <c r="H318" i="3"/>
  <c r="H321" i="3"/>
  <c r="H322" i="3"/>
  <c r="H325" i="3"/>
  <c r="H326" i="3"/>
  <c r="G345" i="3"/>
  <c r="H345" i="3"/>
  <c r="G348" i="3"/>
  <c r="H348" i="3"/>
  <c r="G351" i="3"/>
  <c r="H351" i="3"/>
  <c r="H355" i="3"/>
  <c r="H362" i="3"/>
  <c r="H364" i="3"/>
  <c r="H366" i="3"/>
  <c r="G369" i="3"/>
  <c r="H369" i="3"/>
  <c r="G370" i="3"/>
  <c r="H370" i="3"/>
  <c r="G374" i="3"/>
  <c r="H374" i="3"/>
  <c r="G376" i="3"/>
  <c r="H376" i="3"/>
  <c r="G379" i="3"/>
  <c r="H379" i="3"/>
  <c r="G381" i="3"/>
  <c r="H381" i="3"/>
  <c r="G383" i="3"/>
  <c r="H383" i="3"/>
  <c r="G385" i="3"/>
  <c r="H385" i="3"/>
  <c r="G388" i="3"/>
  <c r="H388" i="3"/>
  <c r="G404" i="3"/>
  <c r="H404" i="3"/>
  <c r="G407" i="3"/>
  <c r="H407" i="3"/>
  <c r="G410" i="3"/>
  <c r="H410" i="3"/>
  <c r="G413" i="3"/>
  <c r="H413" i="3"/>
  <c r="G425" i="3"/>
  <c r="H425" i="3"/>
  <c r="G428" i="3"/>
  <c r="H428" i="3"/>
  <c r="G438" i="3"/>
  <c r="H438" i="3"/>
  <c r="G441" i="3"/>
  <c r="H441" i="3"/>
  <c r="G445" i="3"/>
  <c r="H445" i="3"/>
  <c r="G447" i="3"/>
  <c r="H447" i="3"/>
  <c r="G449" i="3"/>
  <c r="H449" i="3"/>
  <c r="G452" i="3"/>
  <c r="H452" i="3"/>
  <c r="G454" i="3"/>
  <c r="H454" i="3"/>
  <c r="G462" i="3"/>
  <c r="H462" i="3"/>
  <c r="G466" i="3"/>
  <c r="H466" i="3"/>
  <c r="G473" i="3"/>
  <c r="H473" i="3"/>
  <c r="G474" i="3"/>
  <c r="H474" i="3"/>
  <c r="G477" i="3"/>
  <c r="G476" i="3" s="1"/>
  <c r="G475" i="3" s="1"/>
  <c r="H477" i="3"/>
  <c r="G480" i="3"/>
  <c r="H480" i="3"/>
  <c r="G485" i="3"/>
  <c r="H485" i="3"/>
  <c r="G493" i="3"/>
  <c r="H493" i="3"/>
  <c r="G495" i="3"/>
  <c r="H495" i="3"/>
  <c r="G498" i="3"/>
  <c r="H498" i="3"/>
  <c r="G513" i="3"/>
  <c r="H513" i="3"/>
  <c r="G517" i="3"/>
  <c r="H517" i="3"/>
  <c r="J28" i="2"/>
  <c r="J335" i="2"/>
  <c r="J389" i="2"/>
  <c r="J391" i="2"/>
  <c r="J397" i="2"/>
  <c r="J399" i="2"/>
  <c r="J411" i="2"/>
  <c r="J413" i="2"/>
  <c r="J415" i="2"/>
  <c r="J422" i="2"/>
  <c r="J429" i="2"/>
  <c r="J436" i="2"/>
  <c r="J447" i="2"/>
  <c r="J453" i="2"/>
  <c r="J493" i="2"/>
  <c r="J496" i="2"/>
  <c r="J498" i="2"/>
  <c r="J500" i="2"/>
  <c r="J504" i="2"/>
  <c r="J507" i="2"/>
  <c r="J509" i="2"/>
  <c r="J512" i="2"/>
  <c r="G382" i="3"/>
  <c r="H382" i="3"/>
  <c r="G384" i="3"/>
  <c r="H384" i="3"/>
  <c r="H292" i="3" l="1"/>
  <c r="H291" i="3" s="1"/>
  <c r="H361" i="3"/>
  <c r="H281" i="3"/>
  <c r="H280" i="3" s="1"/>
  <c r="H276" i="3"/>
  <c r="H223" i="3"/>
  <c r="H492" i="3"/>
  <c r="G516" i="3"/>
  <c r="G497" i="3"/>
  <c r="G496" i="3" s="1"/>
  <c r="G492" i="3"/>
  <c r="G479" i="3"/>
  <c r="G478" i="3" s="1"/>
  <c r="G465" i="3"/>
  <c r="G464" i="3" s="1"/>
  <c r="G453" i="3"/>
  <c r="G448" i="3"/>
  <c r="G444" i="3"/>
  <c r="G437" i="3"/>
  <c r="G436" i="3" s="1"/>
  <c r="G424" i="3"/>
  <c r="G423" i="3" s="1"/>
  <c r="G408" i="3"/>
  <c r="G403" i="3"/>
  <c r="G402" i="3" s="1"/>
  <c r="G380" i="3"/>
  <c r="G375" i="3"/>
  <c r="G350" i="3"/>
  <c r="G349" i="3" s="1"/>
  <c r="G344" i="3"/>
  <c r="G343" i="3" s="1"/>
  <c r="G227" i="3"/>
  <c r="G205" i="3"/>
  <c r="G204" i="3" s="1"/>
  <c r="G184" i="3"/>
  <c r="G173" i="3"/>
  <c r="G172" i="3" s="1"/>
  <c r="G156" i="3"/>
  <c r="G155" i="3" s="1"/>
  <c r="G154" i="3" s="1"/>
  <c r="G109" i="3"/>
  <c r="G108" i="3" s="1"/>
  <c r="G103" i="3"/>
  <c r="G102" i="3" s="1"/>
  <c r="G98" i="3"/>
  <c r="G90" i="3"/>
  <c r="G89" i="3" s="1"/>
  <c r="G85" i="3"/>
  <c r="G76" i="3"/>
  <c r="G72" i="3"/>
  <c r="G40" i="3"/>
  <c r="G39" i="3" s="1"/>
  <c r="G35" i="3"/>
  <c r="G30" i="3"/>
  <c r="G29" i="3" s="1"/>
  <c r="G24" i="3"/>
  <c r="G18" i="3"/>
  <c r="G17" i="3" s="1"/>
  <c r="G16" i="3" s="1"/>
  <c r="G512" i="3"/>
  <c r="G511" i="3" s="1"/>
  <c r="G510" i="3" s="1"/>
  <c r="G494" i="3"/>
  <c r="G484" i="3"/>
  <c r="G483" i="3" s="1"/>
  <c r="G482" i="3" s="1"/>
  <c r="G481" i="3" s="1"/>
  <c r="G461" i="3"/>
  <c r="G460" i="3" s="1"/>
  <c r="G459" i="3" s="1"/>
  <c r="G451" i="3"/>
  <c r="G446" i="3"/>
  <c r="G440" i="3"/>
  <c r="G439" i="3" s="1"/>
  <c r="G427" i="3"/>
  <c r="G411" i="3"/>
  <c r="G406" i="3"/>
  <c r="G405" i="3" s="1"/>
  <c r="G387" i="3"/>
  <c r="G386" i="3" s="1"/>
  <c r="G378" i="3"/>
  <c r="G373" i="3"/>
  <c r="G347" i="3"/>
  <c r="G346" i="3" s="1"/>
  <c r="G281" i="3"/>
  <c r="G280" i="3" s="1"/>
  <c r="G234" i="3"/>
  <c r="G233" i="3" s="1"/>
  <c r="G223" i="3"/>
  <c r="G220" i="3" s="1"/>
  <c r="G208" i="3"/>
  <c r="G207" i="3" s="1"/>
  <c r="G200" i="3"/>
  <c r="G199" i="3" s="1"/>
  <c r="G176" i="3"/>
  <c r="G175" i="3" s="1"/>
  <c r="G163" i="3"/>
  <c r="G162" i="3" s="1"/>
  <c r="G161" i="3" s="1"/>
  <c r="G152" i="3"/>
  <c r="G151" i="3" s="1"/>
  <c r="G150" i="3" s="1"/>
  <c r="G136" i="3"/>
  <c r="G135" i="3" s="1"/>
  <c r="G134" i="3" s="1"/>
  <c r="G131" i="3"/>
  <c r="G130" i="3" s="1"/>
  <c r="G129" i="3" s="1"/>
  <c r="G128" i="3" s="1"/>
  <c r="G114" i="3"/>
  <c r="G113" i="3" s="1"/>
  <c r="G106" i="3"/>
  <c r="G105" i="3" s="1"/>
  <c r="G100" i="3"/>
  <c r="G94" i="3"/>
  <c r="G93" i="3" s="1"/>
  <c r="G92" i="3" s="1"/>
  <c r="G87" i="3"/>
  <c r="G82" i="3"/>
  <c r="G81" i="3" s="1"/>
  <c r="G74" i="3"/>
  <c r="G68" i="3"/>
  <c r="G67" i="3" s="1"/>
  <c r="G66" i="3" s="1"/>
  <c r="G37" i="3"/>
  <c r="G33" i="3"/>
  <c r="G26" i="3"/>
  <c r="G22" i="3"/>
  <c r="G276" i="3"/>
  <c r="G275" i="3" s="1"/>
  <c r="J511" i="2"/>
  <c r="J506" i="2"/>
  <c r="J503" i="2"/>
  <c r="J497" i="2"/>
  <c r="J492" i="2"/>
  <c r="J446" i="2"/>
  <c r="J441" i="2" s="1"/>
  <c r="J435" i="2"/>
  <c r="J421" i="2"/>
  <c r="J412" i="2"/>
  <c r="J398" i="2"/>
  <c r="J388" i="2"/>
  <c r="H512" i="3"/>
  <c r="H494" i="3"/>
  <c r="H484" i="3"/>
  <c r="H476" i="3"/>
  <c r="H461" i="3"/>
  <c r="H451" i="3"/>
  <c r="H448" i="3"/>
  <c r="H444" i="3"/>
  <c r="H437" i="3"/>
  <c r="H427" i="3"/>
  <c r="H424" i="3"/>
  <c r="H408" i="3"/>
  <c r="H403" i="3"/>
  <c r="H387" i="3"/>
  <c r="H378" i="3"/>
  <c r="H373" i="3"/>
  <c r="H368" i="3"/>
  <c r="H363" i="3"/>
  <c r="H354" i="3"/>
  <c r="H352" i="3" s="1"/>
  <c r="H347" i="3"/>
  <c r="H308" i="3"/>
  <c r="H305" i="3"/>
  <c r="H227" i="3"/>
  <c r="H208" i="3"/>
  <c r="H200" i="3"/>
  <c r="J334" i="2"/>
  <c r="H163" i="3"/>
  <c r="H152" i="3"/>
  <c r="H136" i="3"/>
  <c r="H135" i="3" s="1"/>
  <c r="H134" i="3" s="1"/>
  <c r="H131" i="3"/>
  <c r="H120" i="3"/>
  <c r="H114" i="3"/>
  <c r="H106" i="3"/>
  <c r="H100" i="3"/>
  <c r="H87" i="3"/>
  <c r="H76" i="3"/>
  <c r="H72" i="3"/>
  <c r="H40" i="3"/>
  <c r="H35" i="3"/>
  <c r="H30" i="3"/>
  <c r="H24" i="3"/>
  <c r="H18" i="3"/>
  <c r="J508" i="2"/>
  <c r="J499" i="2"/>
  <c r="J495" i="2"/>
  <c r="J452" i="2"/>
  <c r="J428" i="2"/>
  <c r="J414" i="2"/>
  <c r="J401" i="2"/>
  <c r="J390" i="2"/>
  <c r="H516" i="3"/>
  <c r="H497" i="3"/>
  <c r="H479" i="3"/>
  <c r="H465" i="3"/>
  <c r="H453" i="3"/>
  <c r="H446" i="3"/>
  <c r="H440" i="3"/>
  <c r="H411" i="3"/>
  <c r="H406" i="3"/>
  <c r="H380" i="3"/>
  <c r="H375" i="3"/>
  <c r="H365" i="3"/>
  <c r="H350" i="3"/>
  <c r="H344" i="3"/>
  <c r="H285" i="3"/>
  <c r="H234" i="3"/>
  <c r="H218" i="3"/>
  <c r="H205" i="3"/>
  <c r="H176" i="3"/>
  <c r="J27" i="2"/>
  <c r="H173" i="3"/>
  <c r="H156" i="3"/>
  <c r="H109" i="3"/>
  <c r="H108" i="3" s="1"/>
  <c r="H103" i="3"/>
  <c r="H98" i="3"/>
  <c r="H94" i="3"/>
  <c r="H90" i="3"/>
  <c r="H85" i="3"/>
  <c r="H82" i="3"/>
  <c r="H74" i="3"/>
  <c r="H68" i="3"/>
  <c r="H37" i="3"/>
  <c r="H33" i="3"/>
  <c r="H26" i="3"/>
  <c r="H22" i="3"/>
  <c r="G472" i="3"/>
  <c r="G471" i="3" s="1"/>
  <c r="G470" i="3" s="1"/>
  <c r="G368" i="3"/>
  <c r="G367" i="3" s="1"/>
  <c r="G356" i="3" s="1"/>
  <c r="H301" i="3"/>
  <c r="J410" i="2"/>
  <c r="H297" i="3"/>
  <c r="H412" i="3"/>
  <c r="H409" i="3"/>
  <c r="H324" i="3"/>
  <c r="H316" i="3"/>
  <c r="H213" i="3"/>
  <c r="J396" i="2"/>
  <c r="G409" i="3"/>
  <c r="H320" i="3"/>
  <c r="G412" i="3"/>
  <c r="H284" i="3"/>
  <c r="H472" i="3"/>
  <c r="G243" i="3"/>
  <c r="G242" i="3" s="1"/>
  <c r="G236" i="3" s="1"/>
  <c r="G353" i="3"/>
  <c r="G352" i="3"/>
  <c r="G213" i="3"/>
  <c r="J333" i="2" l="1"/>
  <c r="J332" i="2"/>
  <c r="J328" i="2" s="1"/>
  <c r="J327" i="2" s="1"/>
  <c r="J326" i="2" s="1"/>
  <c r="J325" i="2" s="1"/>
  <c r="G171" i="3"/>
  <c r="G183" i="3"/>
  <c r="G372" i="3"/>
  <c r="G435" i="3"/>
  <c r="G450" i="3"/>
  <c r="G71" i="3"/>
  <c r="G203" i="3"/>
  <c r="G377" i="3"/>
  <c r="G443" i="3"/>
  <c r="G21" i="3"/>
  <c r="G20" i="3" s="1"/>
  <c r="G32" i="3"/>
  <c r="G28" i="3" s="1"/>
  <c r="G84" i="3"/>
  <c r="G97" i="3"/>
  <c r="G96" i="3" s="1"/>
  <c r="G463" i="3"/>
  <c r="G458" i="3" s="1"/>
  <c r="G491" i="3"/>
  <c r="G487" i="3" s="1"/>
  <c r="G486" i="3" s="1"/>
  <c r="G342" i="3"/>
  <c r="H220" i="3"/>
  <c r="G226" i="3"/>
  <c r="G212" i="3"/>
  <c r="G426" i="3"/>
  <c r="G515" i="3"/>
  <c r="G133" i="3"/>
  <c r="G279" i="3"/>
  <c r="G261" i="3" s="1"/>
  <c r="H97" i="3"/>
  <c r="H84" i="3"/>
  <c r="J505" i="2"/>
  <c r="H450" i="3"/>
  <c r="J494" i="2"/>
  <c r="J409" i="2"/>
  <c r="J408" i="2" s="1"/>
  <c r="J19" i="2"/>
  <c r="H21" i="3"/>
  <c r="H372" i="3"/>
  <c r="H377" i="3"/>
  <c r="H71" i="3"/>
  <c r="H32" i="3"/>
  <c r="H443" i="3"/>
  <c r="H360" i="3"/>
  <c r="J387" i="2"/>
  <c r="H311" i="3"/>
  <c r="H319" i="3"/>
  <c r="H300" i="3"/>
  <c r="H172" i="3"/>
  <c r="H343" i="3"/>
  <c r="H464" i="3"/>
  <c r="H17" i="3"/>
  <c r="H29" i="3"/>
  <c r="H39" i="3"/>
  <c r="H105" i="3"/>
  <c r="H162" i="3"/>
  <c r="H475" i="3"/>
  <c r="J420" i="2"/>
  <c r="H212" i="3"/>
  <c r="H296" i="3"/>
  <c r="H491" i="3"/>
  <c r="H67" i="3"/>
  <c r="H81" i="3"/>
  <c r="H89" i="3"/>
  <c r="H217" i="3"/>
  <c r="H515" i="3"/>
  <c r="J400" i="2"/>
  <c r="J451" i="2"/>
  <c r="H119" i="3"/>
  <c r="H130" i="3"/>
  <c r="H207" i="3"/>
  <c r="H307" i="3"/>
  <c r="H346" i="3"/>
  <c r="H386" i="3"/>
  <c r="H426" i="3"/>
  <c r="H511" i="3"/>
  <c r="H243" i="3"/>
  <c r="H315" i="3"/>
  <c r="H323" i="3"/>
  <c r="H155" i="3"/>
  <c r="J26" i="2"/>
  <c r="H275" i="3"/>
  <c r="H331" i="3"/>
  <c r="H349" i="3"/>
  <c r="H405" i="3"/>
  <c r="H439" i="3"/>
  <c r="H496" i="3"/>
  <c r="H151" i="3"/>
  <c r="H483" i="3"/>
  <c r="H482" i="3" s="1"/>
  <c r="H481" i="3" s="1"/>
  <c r="J434" i="2"/>
  <c r="J491" i="2"/>
  <c r="J502" i="2"/>
  <c r="J510" i="2"/>
  <c r="H471" i="3"/>
  <c r="J395" i="2"/>
  <c r="H93" i="3"/>
  <c r="H102" i="3"/>
  <c r="H175" i="3"/>
  <c r="H184" i="3"/>
  <c r="H204" i="3"/>
  <c r="H233" i="3"/>
  <c r="H478" i="3"/>
  <c r="J427" i="2"/>
  <c r="H113" i="3"/>
  <c r="H199" i="3"/>
  <c r="H226" i="3"/>
  <c r="H304" i="3"/>
  <c r="H353" i="3"/>
  <c r="H367" i="3"/>
  <c r="H402" i="3"/>
  <c r="H423" i="3"/>
  <c r="H436" i="3"/>
  <c r="H460" i="3"/>
  <c r="H279" i="3"/>
  <c r="F306" i="3"/>
  <c r="F305" i="3" s="1"/>
  <c r="F304" i="3" s="1"/>
  <c r="G50" i="1"/>
  <c r="H96" i="3" l="1"/>
  <c r="G70" i="3"/>
  <c r="G15" i="3" s="1"/>
  <c r="G149" i="3"/>
  <c r="G371" i="3"/>
  <c r="G260" i="3" s="1"/>
  <c r="G442" i="3"/>
  <c r="G225" i="3"/>
  <c r="G514" i="3"/>
  <c r="G211" i="3"/>
  <c r="H183" i="3"/>
  <c r="H28" i="3"/>
  <c r="H356" i="3"/>
  <c r="H487" i="3"/>
  <c r="H486" i="3" s="1"/>
  <c r="H261" i="3"/>
  <c r="H442" i="3"/>
  <c r="J394" i="2"/>
  <c r="J386" i="2"/>
  <c r="J229" i="2"/>
  <c r="H133" i="3"/>
  <c r="H20" i="3"/>
  <c r="H371" i="3"/>
  <c r="J42" i="2"/>
  <c r="H435" i="3"/>
  <c r="H225" i="3"/>
  <c r="H203" i="3"/>
  <c r="H470" i="3"/>
  <c r="H463" i="3" s="1"/>
  <c r="J433" i="2"/>
  <c r="J432" i="2"/>
  <c r="H129" i="3"/>
  <c r="H342" i="3"/>
  <c r="J419" i="2"/>
  <c r="J418" i="2"/>
  <c r="H161" i="3"/>
  <c r="H16" i="3"/>
  <c r="H70" i="3"/>
  <c r="H171" i="3"/>
  <c r="H150" i="3"/>
  <c r="J407" i="2"/>
  <c r="H459" i="3"/>
  <c r="J425" i="2"/>
  <c r="J426" i="2"/>
  <c r="J210" i="2"/>
  <c r="H92" i="3"/>
  <c r="J490" i="2"/>
  <c r="H242" i="3"/>
  <c r="H236" i="3" s="1"/>
  <c r="H510" i="3"/>
  <c r="H514" i="3"/>
  <c r="H66" i="3"/>
  <c r="H295" i="3"/>
  <c r="H211" i="3"/>
  <c r="J440" i="2"/>
  <c r="J501" i="2"/>
  <c r="J31" i="2"/>
  <c r="H154" i="3"/>
  <c r="J18" i="2"/>
  <c r="G49" i="1"/>
  <c r="H458" i="3" l="1"/>
  <c r="G210" i="3"/>
  <c r="G202" i="3" s="1"/>
  <c r="G392" i="3"/>
  <c r="G518" i="3" s="1"/>
  <c r="G509" i="3"/>
  <c r="F331" i="3"/>
  <c r="H210" i="3"/>
  <c r="H15" i="3"/>
  <c r="H509" i="3"/>
  <c r="J473" i="2"/>
  <c r="J385" i="2"/>
  <c r="J209" i="2"/>
  <c r="J197" i="2" s="1"/>
  <c r="J79" i="2" s="1"/>
  <c r="J78" i="2" s="1"/>
  <c r="J77" i="2" s="1"/>
  <c r="H128" i="3"/>
  <c r="H149" i="3"/>
  <c r="J393" i="2"/>
  <c r="J392" i="2" s="1"/>
  <c r="J406" i="2"/>
  <c r="J30" i="2"/>
  <c r="J424" i="2"/>
  <c r="J17" i="2"/>
  <c r="J417" i="2"/>
  <c r="J431" i="2"/>
  <c r="I517" i="2" l="1"/>
  <c r="J228" i="2"/>
  <c r="J227" i="2" s="1"/>
  <c r="J384" i="2"/>
  <c r="J324" i="2" s="1"/>
  <c r="J430" i="2"/>
  <c r="J423" i="2"/>
  <c r="H392" i="3"/>
  <c r="H260" i="3"/>
  <c r="H202" i="3"/>
  <c r="J439" i="2"/>
  <c r="J416" i="2"/>
  <c r="J16" i="2"/>
  <c r="J29" i="2"/>
  <c r="J41" i="2"/>
  <c r="H518" i="3" l="1"/>
  <c r="J438" i="2"/>
  <c r="J40" i="2"/>
  <c r="J15" i="2"/>
  <c r="J14" i="2" l="1"/>
  <c r="J39" i="2"/>
  <c r="J225" i="2"/>
  <c r="J437" i="2"/>
  <c r="J38" i="2" l="1"/>
  <c r="J517" i="2" l="1"/>
  <c r="F104" i="3" l="1"/>
  <c r="G299" i="1"/>
  <c r="G298" i="1" l="1"/>
  <c r="F103" i="3"/>
  <c r="F102" i="3" s="1"/>
  <c r="F362" i="3" l="1"/>
  <c r="F493" i="3"/>
  <c r="F361" i="3" l="1"/>
  <c r="F492" i="3"/>
  <c r="F317" i="3"/>
  <c r="G61" i="1"/>
  <c r="F366" i="3" l="1"/>
  <c r="F364" i="3"/>
  <c r="F498" i="3"/>
  <c r="F495" i="3"/>
  <c r="G412" i="1"/>
  <c r="F494" i="3" l="1"/>
  <c r="F365" i="3"/>
  <c r="F497" i="3"/>
  <c r="F363" i="3"/>
  <c r="F360" i="3" l="1"/>
  <c r="F491" i="3"/>
  <c r="F496" i="3"/>
  <c r="F487" i="3" l="1"/>
  <c r="F486" i="3" s="1"/>
  <c r="G171" i="1"/>
  <c r="G169" i="1"/>
  <c r="G166" i="1" l="1"/>
  <c r="G165" i="1" l="1"/>
  <c r="F348" i="3" l="1"/>
  <c r="G92" i="1"/>
  <c r="G91" i="1" l="1"/>
  <c r="F347" i="3"/>
  <c r="F326" i="3"/>
  <c r="F325" i="3"/>
  <c r="F322" i="3"/>
  <c r="F321" i="3"/>
  <c r="G77" i="1"/>
  <c r="G69" i="1"/>
  <c r="G76" i="1" l="1"/>
  <c r="G68" i="1"/>
  <c r="F346" i="3"/>
  <c r="F320" i="3"/>
  <c r="F324" i="3"/>
  <c r="F323" i="3" l="1"/>
  <c r="F319" i="3"/>
  <c r="F383" i="3" l="1"/>
  <c r="G110" i="1"/>
  <c r="F382" i="3" l="1"/>
  <c r="F224" i="3" l="1"/>
  <c r="G421" i="1"/>
  <c r="G418" i="1" s="1"/>
  <c r="F223" i="3" l="1"/>
  <c r="F220" i="3" s="1"/>
  <c r="F318" i="3" l="1"/>
  <c r="F313" i="3"/>
  <c r="F312" i="3" s="1"/>
  <c r="F316" i="3" l="1"/>
  <c r="F315" i="3" l="1"/>
  <c r="F311" i="3"/>
  <c r="G60" i="1" l="1"/>
  <c r="G56" i="1" l="1"/>
  <c r="F428" i="3" l="1"/>
  <c r="G203" i="1"/>
  <c r="F427" i="3" l="1"/>
  <c r="G202" i="1"/>
  <c r="F229" i="3"/>
  <c r="F426" i="3" l="1"/>
  <c r="F303" i="3" l="1"/>
  <c r="F302" i="3"/>
  <c r="F299" i="3"/>
  <c r="F298" i="3"/>
  <c r="F286" i="3"/>
  <c r="F282" i="3"/>
  <c r="G29" i="1"/>
  <c r="G46" i="1"/>
  <c r="G42" i="1"/>
  <c r="F281" i="3" l="1"/>
  <c r="F280" i="3" s="1"/>
  <c r="G41" i="1"/>
  <c r="F285" i="3"/>
  <c r="G28" i="1"/>
  <c r="G45" i="1"/>
  <c r="G24" i="1"/>
  <c r="F301" i="3"/>
  <c r="F297" i="3"/>
  <c r="F284" i="3"/>
  <c r="G23" i="1" l="1"/>
  <c r="G40" i="1"/>
  <c r="F296" i="3"/>
  <c r="F300" i="3"/>
  <c r="F295" i="3" l="1"/>
  <c r="G89" i="1"/>
  <c r="F309" i="3" l="1"/>
  <c r="F219" i="3"/>
  <c r="F308" i="3" l="1"/>
  <c r="F218" i="3"/>
  <c r="F307" i="3" l="1"/>
  <c r="F217" i="3"/>
  <c r="G52" i="1" l="1"/>
  <c r="F174" i="3"/>
  <c r="G363" i="1"/>
  <c r="G362" i="1" l="1"/>
  <c r="F173" i="3"/>
  <c r="F172" i="3" l="1"/>
  <c r="F227" i="3"/>
  <c r="F226" i="3" l="1"/>
  <c r="G411" i="1"/>
  <c r="F225" i="3" l="1"/>
  <c r="G410" i="1"/>
  <c r="F121" i="3" l="1"/>
  <c r="G319" i="1"/>
  <c r="F120" i="3" l="1"/>
  <c r="G318" i="1"/>
  <c r="F119" i="3" l="1"/>
  <c r="G106" i="1" l="1"/>
  <c r="F216" i="3" l="1"/>
  <c r="F215" i="3"/>
  <c r="G433" i="1" l="1"/>
  <c r="G432" i="1" l="1"/>
  <c r="G426" i="1" s="1"/>
  <c r="F243" i="3"/>
  <c r="F242" i="3" l="1"/>
  <c r="F236" i="3" s="1"/>
  <c r="G236" i="1" l="1"/>
  <c r="G233" i="1" l="1"/>
  <c r="F235" i="3"/>
  <c r="G416" i="1"/>
  <c r="G415" i="1" l="1"/>
  <c r="F234" i="3"/>
  <c r="G400" i="1" l="1"/>
  <c r="F233" i="3"/>
  <c r="F480" i="3"/>
  <c r="G497" i="1"/>
  <c r="G496" i="1" l="1"/>
  <c r="F479" i="3"/>
  <c r="F478" i="3" l="1"/>
  <c r="F182" i="3" l="1"/>
  <c r="G371" i="1"/>
  <c r="G368" i="1" l="1"/>
  <c r="F181" i="3"/>
  <c r="F178" i="3" s="1"/>
  <c r="F91" i="3" l="1"/>
  <c r="F41" i="3"/>
  <c r="F410" i="3"/>
  <c r="F40" i="3" l="1"/>
  <c r="F90" i="3"/>
  <c r="F408" i="3"/>
  <c r="F409" i="3"/>
  <c r="F39" i="3" l="1"/>
  <c r="F89" i="3"/>
  <c r="G262" i="1" l="1"/>
  <c r="G539" i="1"/>
  <c r="G538" i="1" l="1"/>
  <c r="G261" i="1"/>
  <c r="G188" i="1"/>
  <c r="G187" i="1" l="1"/>
  <c r="F473" i="3" l="1"/>
  <c r="G493" i="1" l="1"/>
  <c r="G492" i="1" l="1"/>
  <c r="F485" i="3"/>
  <c r="F474" i="3"/>
  <c r="G502" i="1"/>
  <c r="G501" i="1"/>
  <c r="G500" i="1" l="1"/>
  <c r="G491" i="1"/>
  <c r="F484" i="3"/>
  <c r="F472" i="3"/>
  <c r="G499" i="1" l="1"/>
  <c r="F471" i="3"/>
  <c r="F483" i="3"/>
  <c r="F482" i="3" s="1"/>
  <c r="F481" i="3" s="1"/>
  <c r="F470" i="3" l="1"/>
  <c r="F213" i="3"/>
  <c r="F69" i="3" l="1"/>
  <c r="G290" i="1"/>
  <c r="F68" i="3" l="1"/>
  <c r="G289" i="1"/>
  <c r="F67" i="3" l="1"/>
  <c r="G288" i="1"/>
  <c r="F66" i="3" l="1"/>
  <c r="F385" i="3" l="1"/>
  <c r="G112" i="1"/>
  <c r="H272" i="2" s="1"/>
  <c r="H265" i="2" s="1"/>
  <c r="H229" i="2" s="1"/>
  <c r="H228" i="2" s="1"/>
  <c r="H227" i="2" s="1"/>
  <c r="H225" i="2" s="1"/>
  <c r="F384" i="3" l="1"/>
  <c r="F153" i="3" l="1"/>
  <c r="F152" i="3" l="1"/>
  <c r="G15" i="1"/>
  <c r="G19" i="1" l="1"/>
  <c r="G18" i="1" s="1"/>
  <c r="G14" i="1"/>
  <c r="F151" i="3"/>
  <c r="G13" i="1" l="1"/>
  <c r="F150" i="3"/>
  <c r="F95" i="3"/>
  <c r="G140" i="1"/>
  <c r="F209" i="3"/>
  <c r="G398" i="1"/>
  <c r="F177" i="3"/>
  <c r="G366" i="1"/>
  <c r="F132" i="3"/>
  <c r="G324" i="1"/>
  <c r="F101" i="3"/>
  <c r="G296" i="1"/>
  <c r="G365" i="1" l="1"/>
  <c r="G323" i="1"/>
  <c r="G12" i="1"/>
  <c r="F208" i="3"/>
  <c r="F176" i="3"/>
  <c r="F94" i="3"/>
  <c r="F100" i="3"/>
  <c r="G139" i="1"/>
  <c r="F131" i="3"/>
  <c r="G397" i="1"/>
  <c r="F175" i="3" l="1"/>
  <c r="G361" i="1"/>
  <c r="G322" i="1"/>
  <c r="F207" i="3"/>
  <c r="F93" i="3"/>
  <c r="F130" i="3"/>
  <c r="G138" i="1"/>
  <c r="F171" i="3" l="1"/>
  <c r="G321" i="1"/>
  <c r="F129" i="3"/>
  <c r="F92" i="3"/>
  <c r="F441" i="3" l="1"/>
  <c r="F413" i="3"/>
  <c r="G213" i="1"/>
  <c r="G179" i="1"/>
  <c r="G178" i="1"/>
  <c r="F411" i="3" l="1"/>
  <c r="G212" i="1"/>
  <c r="F440" i="3"/>
  <c r="F412" i="3"/>
  <c r="F466" i="3"/>
  <c r="F465" i="3" l="1"/>
  <c r="F439" i="3"/>
  <c r="F464" i="3" l="1"/>
  <c r="G486" i="1" l="1"/>
  <c r="G485" i="1" l="1"/>
  <c r="G484" i="1" s="1"/>
  <c r="F19" i="3" l="1"/>
  <c r="F23" i="3"/>
  <c r="F25" i="3"/>
  <c r="F27" i="3"/>
  <c r="F31" i="3"/>
  <c r="F34" i="3"/>
  <c r="F36" i="3"/>
  <c r="F38" i="3"/>
  <c r="F73" i="3"/>
  <c r="F75" i="3"/>
  <c r="F77" i="3"/>
  <c r="F83" i="3"/>
  <c r="F86" i="3"/>
  <c r="F88" i="3"/>
  <c r="F99" i="3"/>
  <c r="F107" i="3"/>
  <c r="F110" i="3"/>
  <c r="F115" i="3"/>
  <c r="F137" i="3"/>
  <c r="F157" i="3"/>
  <c r="F164" i="3"/>
  <c r="F201" i="3"/>
  <c r="F206" i="3"/>
  <c r="F277" i="3"/>
  <c r="F293" i="3"/>
  <c r="F294" i="3"/>
  <c r="F345" i="3"/>
  <c r="F351" i="3"/>
  <c r="F355" i="3"/>
  <c r="F369" i="3"/>
  <c r="F370" i="3"/>
  <c r="F374" i="3"/>
  <c r="F376" i="3"/>
  <c r="F379" i="3"/>
  <c r="F381" i="3"/>
  <c r="F388" i="3"/>
  <c r="F404" i="3"/>
  <c r="F407" i="3"/>
  <c r="F425" i="3"/>
  <c r="F438" i="3"/>
  <c r="F445" i="3"/>
  <c r="F447" i="3"/>
  <c r="F449" i="3"/>
  <c r="F452" i="3"/>
  <c r="F454" i="3"/>
  <c r="F462" i="3"/>
  <c r="F477" i="3"/>
  <c r="F513" i="3"/>
  <c r="F517" i="3"/>
  <c r="G536" i="1"/>
  <c r="G534" i="1"/>
  <c r="G531" i="1"/>
  <c r="G525" i="1"/>
  <c r="G523" i="1"/>
  <c r="G521" i="1"/>
  <c r="G517" i="1"/>
  <c r="G482" i="1"/>
  <c r="G395" i="1"/>
  <c r="G390" i="1"/>
  <c r="G375" i="1"/>
  <c r="G353" i="1"/>
  <c r="G346" i="1"/>
  <c r="G329" i="1"/>
  <c r="G310" i="1"/>
  <c r="G305" i="1"/>
  <c r="G302" i="1"/>
  <c r="G294" i="1"/>
  <c r="G259" i="1"/>
  <c r="H52" i="2" s="1"/>
  <c r="H51" i="2" s="1"/>
  <c r="H46" i="2" s="1"/>
  <c r="H42" i="2" s="1"/>
  <c r="H41" i="2" s="1"/>
  <c r="H40" i="2" s="1"/>
  <c r="H39" i="2" s="1"/>
  <c r="H38" i="2" s="1"/>
  <c r="G257" i="1"/>
  <c r="G255" i="1"/>
  <c r="G252" i="1"/>
  <c r="G226" i="1"/>
  <c r="G224" i="1"/>
  <c r="G221" i="1"/>
  <c r="G219" i="1"/>
  <c r="G217" i="1"/>
  <c r="G210" i="1"/>
  <c r="G185" i="1"/>
  <c r="G182" i="1"/>
  <c r="G176" i="1"/>
  <c r="G163" i="1"/>
  <c r="G159" i="1"/>
  <c r="G153" i="1"/>
  <c r="G149" i="1"/>
  <c r="G133" i="1"/>
  <c r="G131" i="1"/>
  <c r="G129" i="1"/>
  <c r="G123" i="1"/>
  <c r="G115" i="1"/>
  <c r="G108" i="1"/>
  <c r="G103" i="1"/>
  <c r="G101" i="1"/>
  <c r="G96" i="1"/>
  <c r="G37" i="1"/>
  <c r="G328" i="1" l="1"/>
  <c r="G327" i="1" s="1"/>
  <c r="F292" i="3"/>
  <c r="F291" i="3" s="1"/>
  <c r="G293" i="1"/>
  <c r="G304" i="1"/>
  <c r="F276" i="3"/>
  <c r="G254" i="1"/>
  <c r="G533" i="1"/>
  <c r="G105" i="1"/>
  <c r="F114" i="3"/>
  <c r="F344" i="3"/>
  <c r="F378" i="3"/>
  <c r="G162" i="1"/>
  <c r="G114" i="1"/>
  <c r="G394" i="1"/>
  <c r="G128" i="1"/>
  <c r="G209" i="1"/>
  <c r="G216" i="1"/>
  <c r="G36" i="1"/>
  <c r="G35" i="1" s="1"/>
  <c r="G95" i="1"/>
  <c r="G516" i="1"/>
  <c r="G530" i="1"/>
  <c r="G481" i="1"/>
  <c r="G161" i="1"/>
  <c r="G122" i="1"/>
  <c r="G88" i="1"/>
  <c r="G148" i="1"/>
  <c r="G158" i="1"/>
  <c r="G184" i="1"/>
  <c r="F448" i="3"/>
  <c r="F387" i="3"/>
  <c r="F375" i="3"/>
  <c r="F350" i="3"/>
  <c r="F156" i="3"/>
  <c r="F98" i="3"/>
  <c r="F97" i="3" s="1"/>
  <c r="F74" i="3"/>
  <c r="F26" i="3"/>
  <c r="G152" i="1"/>
  <c r="G251" i="1"/>
  <c r="G309" i="1"/>
  <c r="G352" i="1"/>
  <c r="G351" i="1" s="1"/>
  <c r="F516" i="3"/>
  <c r="F461" i="3"/>
  <c r="F446" i="3"/>
  <c r="F406" i="3"/>
  <c r="F373" i="3"/>
  <c r="F205" i="3"/>
  <c r="F163" i="3"/>
  <c r="F82" i="3"/>
  <c r="F72" i="3"/>
  <c r="F35" i="3"/>
  <c r="F24" i="3"/>
  <c r="G181" i="1"/>
  <c r="G389" i="1"/>
  <c r="F512" i="3"/>
  <c r="F476" i="3"/>
  <c r="F453" i="3"/>
  <c r="F444" i="3"/>
  <c r="F437" i="3"/>
  <c r="F380" i="3"/>
  <c r="F354" i="3"/>
  <c r="F136" i="3"/>
  <c r="F109" i="3"/>
  <c r="F108" i="3" s="1"/>
  <c r="F87" i="3"/>
  <c r="F76" i="3"/>
  <c r="F33" i="3"/>
  <c r="F22" i="3"/>
  <c r="G374" i="1"/>
  <c r="G373" i="1" s="1"/>
  <c r="G175" i="1"/>
  <c r="G301" i="1"/>
  <c r="G345" i="1"/>
  <c r="F451" i="3"/>
  <c r="F424" i="3"/>
  <c r="F403" i="3"/>
  <c r="F200" i="3"/>
  <c r="F106" i="3"/>
  <c r="F85" i="3"/>
  <c r="F37" i="3"/>
  <c r="F30" i="3"/>
  <c r="F18" i="3"/>
  <c r="F368" i="3"/>
  <c r="G520" i="1"/>
  <c r="G223" i="1"/>
  <c r="G100" i="1"/>
  <c r="G99" i="1" l="1"/>
  <c r="G292" i="1"/>
  <c r="F135" i="3"/>
  <c r="G215" i="1"/>
  <c r="G127" i="1"/>
  <c r="G250" i="1"/>
  <c r="G174" i="1"/>
  <c r="G344" i="1"/>
  <c r="F84" i="3"/>
  <c r="G326" i="1"/>
  <c r="G87" i="1"/>
  <c r="F113" i="3"/>
  <c r="F377" i="3"/>
  <c r="F279" i="3"/>
  <c r="F353" i="3"/>
  <c r="G208" i="1"/>
  <c r="F386" i="3"/>
  <c r="G94" i="1"/>
  <c r="G529" i="1"/>
  <c r="F204" i="3"/>
  <c r="G393" i="1"/>
  <c r="F32" i="3"/>
  <c r="G157" i="1"/>
  <c r="F71" i="3"/>
  <c r="F372" i="3"/>
  <c r="G519" i="1"/>
  <c r="G480" i="1"/>
  <c r="G515" i="1"/>
  <c r="F21" i="3"/>
  <c r="F443" i="3"/>
  <c r="F450" i="3"/>
  <c r="F367" i="3"/>
  <c r="F356" i="3" s="1"/>
  <c r="F17" i="3"/>
  <c r="F105" i="3"/>
  <c r="F96" i="3" s="1"/>
  <c r="F199" i="3"/>
  <c r="F402" i="3"/>
  <c r="F475" i="3"/>
  <c r="F463" i="3" s="1"/>
  <c r="F81" i="3"/>
  <c r="F460" i="3"/>
  <c r="F515" i="3"/>
  <c r="F349" i="3"/>
  <c r="G121" i="1"/>
  <c r="F29" i="3"/>
  <c r="F184" i="3"/>
  <c r="F183" i="3" s="1"/>
  <c r="F423" i="3"/>
  <c r="F352" i="3"/>
  <c r="F436" i="3"/>
  <c r="F511" i="3"/>
  <c r="F162" i="3"/>
  <c r="F275" i="3"/>
  <c r="F405" i="3"/>
  <c r="G151" i="1"/>
  <c r="F155" i="3"/>
  <c r="F154" i="3" s="1"/>
  <c r="F343" i="3"/>
  <c r="G147" i="1"/>
  <c r="F134" i="3" l="1"/>
  <c r="F161" i="3"/>
  <c r="F442" i="3"/>
  <c r="F70" i="3"/>
  <c r="F371" i="3"/>
  <c r="G126" i="1"/>
  <c r="G479" i="1"/>
  <c r="G249" i="1"/>
  <c r="G392" i="1"/>
  <c r="G17" i="1"/>
  <c r="G156" i="1"/>
  <c r="G173" i="1"/>
  <c r="F342" i="3"/>
  <c r="F435" i="3"/>
  <c r="F203" i="3"/>
  <c r="G146" i="1"/>
  <c r="G528" i="1"/>
  <c r="F20" i="3"/>
  <c r="G514" i="1"/>
  <c r="F459" i="3"/>
  <c r="F458" i="3" s="1"/>
  <c r="F16" i="3"/>
  <c r="F510" i="3"/>
  <c r="G120" i="1"/>
  <c r="F514" i="3"/>
  <c r="F133" i="3" l="1"/>
  <c r="F271" i="3"/>
  <c r="F270" i="3" s="1"/>
  <c r="F261" i="3" s="1"/>
  <c r="F509" i="3"/>
  <c r="G11" i="1"/>
  <c r="F392" i="3"/>
  <c r="G125" i="1"/>
  <c r="G527" i="1"/>
  <c r="G343" i="1"/>
  <c r="G513" i="1"/>
  <c r="F128" i="3"/>
  <c r="G248" i="1" l="1"/>
  <c r="F212" i="3"/>
  <c r="F149" i="3"/>
  <c r="F260" i="3" l="1"/>
  <c r="F211" i="3"/>
  <c r="F210" i="3" s="1"/>
  <c r="F202" i="3" l="1"/>
  <c r="H517" i="2" l="1"/>
  <c r="G239" i="1"/>
  <c r="G238" i="1" l="1"/>
  <c r="G232" i="1" s="1"/>
  <c r="G231" i="1" l="1"/>
  <c r="F43" i="3"/>
  <c r="F42" i="3" s="1"/>
  <c r="F28" i="3" s="1"/>
  <c r="G155" i="1" l="1"/>
  <c r="F15" i="3"/>
  <c r="F518" i="3" s="1"/>
  <c r="G541" i="1" l="1"/>
</calcChain>
</file>

<file path=xl/sharedStrings.xml><?xml version="1.0" encoding="utf-8"?>
<sst xmlns="http://schemas.openxmlformats.org/spreadsheetml/2006/main" count="7590" uniqueCount="505">
  <si>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</si>
  <si>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</si>
  <si>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</si>
  <si>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</si>
  <si>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</si>
  <si>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</si>
  <si>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</si>
  <si>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</si>
  <si>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</si>
  <si>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</si>
  <si>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</si>
  <si>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</si>
  <si>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</si>
  <si>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</si>
  <si>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</si>
  <si>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</si>
  <si>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</si>
  <si>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</si>
  <si>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</si>
  <si>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</si>
  <si>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</si>
  <si>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</si>
  <si>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</si>
  <si>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</si>
  <si>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</si>
  <si>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</si>
  <si>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</si>
  <si>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</si>
  <si>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</si>
  <si>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</si>
  <si>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</si>
  <si>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</si>
  <si>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</si>
  <si>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</si>
  <si>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</si>
  <si>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</si>
  <si>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</si>
  <si>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</si>
  <si>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</si>
  <si>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</si>
  <si>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</si>
  <si>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</si>
  <si>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</si>
  <si>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</si>
  <si>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</si>
  <si>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</si>
  <si>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</si>
  <si>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</si>
  <si>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</si>
  <si>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</si>
  <si>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</si>
  <si>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</si>
  <si>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</si>
  <si>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</si>
  <si>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</si>
  <si>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</si>
  <si>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</si>
  <si>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</si>
  <si>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</si>
  <si>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</si>
  <si>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</si>
  <si>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</si>
  <si>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</si>
  <si>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</si>
  <si>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</si>
  <si>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</si>
  <si>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</si>
  <si>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</si>
  <si>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</si>
  <si>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</si>
  <si>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</si>
  <si>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</si>
  <si>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</si>
  <si>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</si>
  <si>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</si>
  <si>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</si>
  <si>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</si>
  <si>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</si>
  <si>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</si>
  <si>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</si>
  <si>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</si>
  <si>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</si>
  <si>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</si>
  <si>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</si>
  <si>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</si>
  <si>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</si>
  <si>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</si>
  <si>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</si>
  <si>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</si>
  <si>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</si>
  <si>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</si>
  <si>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</si>
  <si>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</si>
  <si>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</si>
  <si>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</si>
  <si>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</si>
  <si>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</si>
  <si>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</si>
  <si>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</si>
  <si>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</si>
  <si>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</si>
  <si>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</si>
  <si>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</si>
  <si>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</si>
  <si>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</si>
  <si>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</si>
  <si>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</si>
  <si>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</si>
  <si>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</si>
  <si>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</si>
  <si>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</si>
  <si>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</si>
  <si>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</si>
  <si>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</si>
  <si>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</si>
  <si>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</si>
  <si>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</si>
  <si>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</si>
  <si>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</si>
  <si>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</si>
  <si>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</si>
  <si>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</si>
  <si>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</si>
  <si>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</si>
  <si>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</si>
  <si>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</si>
  <si>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</si>
  <si>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</si>
  <si>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</si>
  <si>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</si>
  <si>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</si>
  <si>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</si>
  <si>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</si>
  <si>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</si>
  <si>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</si>
  <si>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</si>
  <si>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</si>
  <si>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</si>
  <si>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</si>
  <si>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</si>
  <si>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</si>
  <si>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</si>
  <si>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</si>
  <si>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</si>
  <si>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</si>
  <si>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</si>
  <si>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</si>
  <si>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</si>
  <si>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</si>
  <si>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</si>
  <si>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</si>
  <si>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</si>
  <si>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</si>
  <si>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</si>
  <si>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</si>
  <si>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</si>
  <si>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</si>
  <si>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</si>
  <si>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</si>
  <si>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</si>
  <si>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</si>
  <si>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</si>
  <si>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</si>
  <si>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</si>
  <si>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</si>
  <si>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</si>
  <si>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</si>
  <si>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</si>
  <si>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</si>
  <si>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</si>
  <si>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</si>
  <si>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</si>
  <si>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</si>
  <si>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</si>
  <si>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</si>
  <si>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</si>
  <si>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</si>
  <si>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</si>
  <si>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</si>
  <si>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</si>
  <si>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</si>
  <si>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</si>
  <si>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</si>
  <si>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</si>
  <si>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</si>
  <si>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</si>
  <si>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</si>
  <si>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</si>
  <si>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</si>
  <si>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</si>
  <si>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</si>
  <si>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</si>
  <si>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</si>
  <si>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</si>
  <si>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</si>
  <si>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</si>
  <si>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</si>
  <si>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</si>
  <si>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</si>
  <si>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</si>
  <si>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</si>
  <si>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</si>
  <si>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</si>
  <si>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</si>
  <si>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</si>
  <si>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</si>
  <si>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</si>
  <si>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</si>
  <si>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</si>
  <si>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</si>
  <si>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</si>
  <si>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</si>
  <si>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</si>
  <si>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</si>
  <si>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</si>
  <si>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</si>
  <si>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</si>
  <si>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</si>
  <si>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</si>
  <si>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</si>
  <si>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</si>
  <si>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</si>
  <si>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</si>
  <si>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</si>
  <si>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</si>
  <si>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</si>
  <si>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</si>
  <si>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</si>
  <si>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</si>
  <si>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</si>
  <si>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</si>
  <si>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</si>
  <si>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</si>
  <si>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</si>
  <si>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</si>
  <si>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</si>
  <si>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</si>
  <si>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</si>
  <si>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</si>
  <si>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</si>
  <si>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</si>
  <si>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</si>
  <si>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</si>
  <si>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</si>
  <si>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</si>
  <si>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</si>
  <si>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</si>
  <si>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</si>
  <si>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</si>
  <si>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</si>
  <si>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</si>
  <si>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</si>
  <si>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</si>
  <si>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</si>
  <si>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</si>
  <si>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</si>
  <si>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</si>
  <si>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</si>
  <si>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</si>
  <si>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</si>
  <si>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</si>
  <si>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</si>
  <si>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</si>
  <si>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</si>
  <si>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</si>
  <si>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</si>
  <si>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</si>
  <si>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</si>
  <si>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</si>
  <si>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</si>
  <si>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</si>
  <si>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</si>
  <si>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</si>
  <si>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</si>
  <si>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</si>
  <si>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</si>
  <si>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</si>
  <si>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</si>
  <si>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</si>
  <si>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</si>
  <si>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</si>
  <si>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</si>
  <si>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</si>
  <si>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</si>
  <si>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</si>
  <si>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</si>
  <si>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</si>
  <si>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</si>
  <si>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</si>
  <si>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</si>
  <si>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</si>
  <si>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«О бюджете Почепского муниципального района Брянской области</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</si>
  <si>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</si>
  <si>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</si>
  <si>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</si>
  <si>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</si>
  <si>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</si>
  <si>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</si>
  <si>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</si>
  <si>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</si>
  <si>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</si>
  <si>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</si>
  <si>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</si>
  <si>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</si>
  <si>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</si>
  <si>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</si>
  <si>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</si>
  <si>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</si>
  <si>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</si>
  <si>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</si>
  <si>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</si>
  <si>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</si>
  <si>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</si>
  <si>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</si>
  <si>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</si>
  <si>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</si>
  <si>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</si>
  <si>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</si>
  <si>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</si>
  <si>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</si>
  <si>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</si>
  <si>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</si>
  <si>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</si>
  <si>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</si>
  <si>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</si>
  <si>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</si>
  <si>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</si>
  <si>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</si>
  <si>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</si>
  <si>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</si>
  <si>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</si>
  <si>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</si>
  <si>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</si>
  <si>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</si>
  <si>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</si>
  <si>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</si>
  <si>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</si>
  <si>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</si>
  <si>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</si>
  <si>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</si>
  <si>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</si>
  <si>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</si>
  <si>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</si>
  <si>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</si>
  <si>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</si>
  <si>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</si>
  <si>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</si>
  <si>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</si>
  <si>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</si>
  <si>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</si>
  <si>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</si>
  <si>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</si>
  <si>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</si>
  <si>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</si>
  <si>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</si>
  <si>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</si>
  <si>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</si>
  <si>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</si>
  <si>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</si>
  <si>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</si>
  <si>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</si>
  <si>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</si>
  <si>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</si>
  <si>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</si>
  <si>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</si>
  <si>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</si>
  <si>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</si>
  <si>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</si>
  <si>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</si>
  <si>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</si>
  <si>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</si>
  <si>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</si>
  <si>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</si>
  <si>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</si>
  <si>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</si>
  <si>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</si>
  <si>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</si>
  <si>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</si>
  <si>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</si>
  <si>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</si>
  <si>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</si>
  <si>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</si>
  <si>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</si>
  <si>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</si>
  <si>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</si>
  <si>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</si>
  <si>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</si>
  <si>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</si>
  <si>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</si>
  <si>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</si>
  <si>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</si>
  <si>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</si>
  <si>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</si>
  <si>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</si>
  <si>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</si>
  <si>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</si>
  <si>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</si>
  <si>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</si>
  <si>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</si>
  <si>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</si>
  <si>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</si>
  <si>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</si>
  <si>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</si>
  <si>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</si>
  <si>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</si>
  <si>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</si>
  <si>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</si>
  <si>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</si>
  <si>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</si>
  <si>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</si>
  <si>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</si>
  <si>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</si>
  <si>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</si>
  <si>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</si>
  <si>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</si>
  <si>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</si>
  <si>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</si>
  <si>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</si>
  <si>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</si>
  <si>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</si>
  <si>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</si>
  <si>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</si>
  <si>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</si>
  <si>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</si>
  <si>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</si>
  <si>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</si>
  <si>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</si>
  <si>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</si>
  <si>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</si>
  <si>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</si>
  <si>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</si>
  <si>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</si>
  <si>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</si>
  <si>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</si>
  <si>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</si>
  <si>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</si>
  <si>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</si>
  <si>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</si>
  <si>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</si>
  <si>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</si>
  <si>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</si>
  <si>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</si>
  <si>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</si>
  <si>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</si>
  <si>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</si>
  <si>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</si>
  <si>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</si>
  <si>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</si>
  <si>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</si>
  <si>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</si>
  <si>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</si>
  <si>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</si>
  <si>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</si>
  <si>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</si>
  <si>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</si>
  <si>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</si>
  <si>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</si>
  <si>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</si>
  <si>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</si>
  <si>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</si>
  <si>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</si>
  <si>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</si>
  <si>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</si>
  <si>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</si>
  <si>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</si>
  <si>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</si>
  <si>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</si>
  <si>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</si>
  <si>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</si>
  <si>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</si>
  <si>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</si>
  <si>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</si>
  <si>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</si>
  <si>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</si>
  <si>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</si>
  <si>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</si>
  <si>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</si>
  <si>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 xml:space="preserve"> на 2023 год и плановый период 2024 и 2025 годов"</t>
  </si>
  <si>
    <t>Ведомственная структура  расходов бюджета Почепского муниципального района Брянской области</t>
  </si>
  <si>
    <t>на 2023 год  и плановый период 2024 и 2025 годов</t>
  </si>
  <si>
    <t xml:space="preserve">Распределение бюджетных ассигнований по разделам, подразделам, целевым статьям </t>
  </si>
  <si>
    <t>группам и подгруппам видов на 2023 год и плановый период 2024 и 2025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</si>
  <si>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2023 год и плановый период 2024 и 2025 годов</t>
  </si>
  <si>
    <t>0341217390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</si>
  <si>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</si>
  <si>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2023 год  </t>
  </si>
  <si>
    <t xml:space="preserve"> 2024 год  </t>
  </si>
  <si>
    <t xml:space="preserve"> 2025 год  </t>
  </si>
  <si>
    <t>Приложение №3</t>
  </si>
  <si>
    <t>Приложение №4</t>
  </si>
  <si>
    <t>Приложение №5</t>
  </si>
  <si>
    <t>Реконструкция системы водоснабжения в д. Кожемяки Почепского района Брянской области</t>
  </si>
  <si>
    <t>Реконструкция системы водоснабжения  в с.Витовка Почепского района Брянской области</t>
  </si>
  <si>
    <t>Реконструкция системы водоснабжения в с. Пашково Почепского района Брянской области</t>
  </si>
  <si>
    <t>Реконструкция водопроводной сети в п.Житня Почепского района Брянской области</t>
  </si>
  <si>
    <t>Строительство Центра культурного развития по адресу: Россия, Брянская область,  г. Почеп, ул. Злынковская, участок 6</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</si>
  <si>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</si>
  <si>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S4901</t>
  </si>
  <si>
    <t>03412L5110</t>
  </si>
  <si>
    <t>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</si>
  <si>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</si>
  <si>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041EВ51790</t>
  </si>
  <si>
    <t>Региональный проект "Патриотическое воспитание граждан Российской Федерации (Брянская область)"</t>
  </si>
  <si>
    <t>EВ</t>
  </si>
  <si>
    <t xml:space="preserve">                        к решению районного Совета  от 26.12.2022 года № 276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</si>
</sst>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
      <u/>
      <sz val="14"/>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49">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49" fontId="21" fillId="0" borderId="0" xfId="42" applyNumberFormat="1" applyFont="1" applyAlignment="1">
      <alignment horizontal="center"/>
    </xf>
    <xf numFmtId="0" fontId="0" fillId="0" borderId="0" xfId="0" applyFont="1"/>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1" fillId="0" borderId="0" xfId="42" applyFont="1" applyBorder="1" applyAlignment="1">
      <alignment horizontal="center" wrapText="1"/>
    </xf>
    <xf numFmtId="0" fontId="51" fillId="0" borderId="0" xfId="42" quotePrefix="1" applyFont="1" applyAlignment="1">
      <alignment horizontal="center" wrapText="1"/>
    </xf>
    <xf numFmtId="0" fontId="51" fillId="34" borderId="0" xfId="42" quotePrefix="1" applyFont="1" applyFill="1" applyBorder="1" applyAlignment="1">
      <alignment horizontal="center" wrapText="1"/>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xf numFmtId="0" fontId="0" fillId="0" borderId="0" xfId="0" applyAlignment="1">
      <alignment horizontal="center"/>
    </xf>
    <xf numFmtId="49" fontId="21" fillId="0" borderId="0" xfId="42" applyNumberFormat="1" applyFont="1" applyAlignment="1">
      <alignment horizontal="center"/>
    </xf>
    <xf numFmtId="0" fontId="19" fillId="0" borderId="0" xfId="42" applyFont="1" applyAlignment="1">
      <alignment horizontal="center" wrapText="1"/>
    </xf>
    <xf numFmtId="0" fontId="16" fillId="34" borderId="0" xfId="0" applyFont="1" applyFill="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9"/>
  <sheetViews>
    <sheetView tabSelected="1" topLeftCell="A151" zoomScale="70" zoomScaleNormal="70" workbookViewId="0">
      <selection activeCell="G173" sqref="G173"/>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customWidth="1"/>
    <col min="8" max="8" width="19.140625" customWidth="1"/>
    <col min="9" max="9" width="17.7109375" customWidth="1"/>
    <col min="12" max="12" width="19.28515625" customWidth="1"/>
    <col min="13" max="13" width="16.28515625" bestFit="1" customWidth="1"/>
  </cols>
  <sheetData>
    <row r="1" spans="1:12" ht="23.45" customHeight="1" x14ac:dyDescent="0.25">
      <c r="E1" s="324"/>
      <c r="F1" s="324"/>
      <c r="G1" s="345" t="s">
        <v>488</v>
      </c>
      <c r="H1" s="345"/>
      <c r="I1" s="345"/>
    </row>
    <row r="2" spans="1:12" ht="23.45" customHeight="1" x14ac:dyDescent="0.25">
      <c r="E2" s="325"/>
      <c r="F2" s="345" t="s">
        <v>504</v>
      </c>
      <c r="G2" s="345"/>
      <c r="H2" s="345"/>
      <c r="I2" s="345"/>
    </row>
    <row r="3" spans="1:12" ht="23.45" customHeight="1" x14ac:dyDescent="0.25">
      <c r="F3" s="346" t="s">
        <v>291</v>
      </c>
      <c r="G3" s="346"/>
      <c r="H3" s="346"/>
      <c r="I3" s="346"/>
    </row>
    <row r="4" spans="1:12" ht="23.45" customHeight="1" x14ac:dyDescent="0.25">
      <c r="F4" s="346" t="s">
        <v>477</v>
      </c>
      <c r="G4" s="346"/>
      <c r="H4" s="346"/>
      <c r="I4" s="346"/>
    </row>
    <row r="5" spans="1:12" ht="14.45" x14ac:dyDescent="0.3">
      <c r="F5" s="332"/>
      <c r="G5" s="332"/>
      <c r="H5" s="332"/>
      <c r="I5" s="343"/>
    </row>
    <row r="6" spans="1:12" ht="17.45" customHeight="1" x14ac:dyDescent="0.25">
      <c r="A6" s="347" t="s">
        <v>478</v>
      </c>
      <c r="B6" s="347"/>
      <c r="C6" s="347"/>
      <c r="D6" s="347"/>
      <c r="E6" s="347"/>
      <c r="F6" s="347"/>
      <c r="G6" s="347"/>
      <c r="H6" s="347"/>
      <c r="I6" s="347"/>
    </row>
    <row r="7" spans="1:12" ht="17.45" customHeight="1" x14ac:dyDescent="0.25">
      <c r="A7" s="347" t="s">
        <v>479</v>
      </c>
      <c r="B7" s="347"/>
      <c r="C7" s="347"/>
      <c r="D7" s="347"/>
      <c r="E7" s="347"/>
      <c r="F7" s="347"/>
      <c r="G7" s="347"/>
      <c r="H7" s="347"/>
      <c r="I7" s="347"/>
    </row>
    <row r="8" spans="1:12" ht="18" x14ac:dyDescent="0.25">
      <c r="A8" s="5"/>
      <c r="B8" s="5"/>
      <c r="C8" s="2"/>
      <c r="D8" s="3"/>
      <c r="E8" s="3"/>
      <c r="F8" s="4"/>
      <c r="G8" s="232"/>
      <c r="I8" t="s">
        <v>286</v>
      </c>
    </row>
    <row r="9" spans="1:12" ht="65.45" customHeight="1" x14ac:dyDescent="0.25">
      <c r="A9" s="222" t="s">
        <v>0</v>
      </c>
      <c r="B9" s="220" t="s">
        <v>1</v>
      </c>
      <c r="C9" s="220" t="s">
        <v>2</v>
      </c>
      <c r="D9" s="221" t="s">
        <v>3</v>
      </c>
      <c r="E9" s="221" t="s">
        <v>4</v>
      </c>
      <c r="F9" s="221" t="s">
        <v>5</v>
      </c>
      <c r="G9" s="323" t="s">
        <v>485</v>
      </c>
      <c r="H9" s="323" t="s">
        <v>486</v>
      </c>
      <c r="I9" s="323" t="s">
        <v>487</v>
      </c>
    </row>
    <row r="10" spans="1:12" ht="14.45" x14ac:dyDescent="0.3">
      <c r="A10" s="7">
        <v>1</v>
      </c>
      <c r="B10" s="6">
        <v>2</v>
      </c>
      <c r="C10" s="6">
        <v>3</v>
      </c>
      <c r="D10" s="6">
        <v>4</v>
      </c>
      <c r="E10" s="6">
        <v>5</v>
      </c>
      <c r="F10" s="6">
        <v>6</v>
      </c>
      <c r="G10" s="99">
        <v>7</v>
      </c>
      <c r="H10" s="99">
        <v>8</v>
      </c>
      <c r="I10" s="99">
        <v>9</v>
      </c>
    </row>
    <row r="11" spans="1:12" ht="36" x14ac:dyDescent="0.25">
      <c r="A11" s="318" t="s">
        <v>280</v>
      </c>
      <c r="B11" s="56">
        <v>903</v>
      </c>
      <c r="C11" s="127" t="s">
        <v>6</v>
      </c>
      <c r="D11" s="130" t="s">
        <v>6</v>
      </c>
      <c r="E11" s="130" t="s">
        <v>106</v>
      </c>
      <c r="F11" s="130" t="s">
        <v>7</v>
      </c>
      <c r="G11" s="170">
        <f>SUM(G17+G120+G12)</f>
        <v>668506444.94000006</v>
      </c>
      <c r="H11" s="170">
        <f>SUM(H17+H120+H12)</f>
        <v>549032091.66000009</v>
      </c>
      <c r="I11" s="170">
        <f>SUM(I17+I120+I12)</f>
        <v>549597746.46000004</v>
      </c>
    </row>
    <row r="12" spans="1:12" x14ac:dyDescent="0.25">
      <c r="A12" s="257" t="s">
        <v>52</v>
      </c>
      <c r="B12" s="259" t="s">
        <v>18</v>
      </c>
      <c r="C12" s="260" t="s">
        <v>39</v>
      </c>
      <c r="D12" s="260" t="s">
        <v>6</v>
      </c>
      <c r="E12" s="260" t="s">
        <v>106</v>
      </c>
      <c r="F12" s="260" t="s">
        <v>7</v>
      </c>
      <c r="G12" s="214">
        <f t="shared" ref="G12:I14" si="0">SUM(G13)</f>
        <v>100000</v>
      </c>
      <c r="H12" s="214">
        <f t="shared" si="0"/>
        <v>0</v>
      </c>
      <c r="I12" s="214">
        <f t="shared" si="0"/>
        <v>0</v>
      </c>
    </row>
    <row r="13" spans="1:12" ht="15.75" x14ac:dyDescent="0.25">
      <c r="A13" s="262" t="s">
        <v>154</v>
      </c>
      <c r="B13" s="263">
        <v>903</v>
      </c>
      <c r="C13" s="260" t="s">
        <v>39</v>
      </c>
      <c r="D13" s="260" t="s">
        <v>21</v>
      </c>
      <c r="E13" s="255" t="s">
        <v>106</v>
      </c>
      <c r="F13" s="254" t="s">
        <v>7</v>
      </c>
      <c r="G13" s="214">
        <f t="shared" si="0"/>
        <v>100000</v>
      </c>
      <c r="H13" s="214">
        <f t="shared" si="0"/>
        <v>0</v>
      </c>
      <c r="I13" s="214">
        <f t="shared" si="0"/>
        <v>0</v>
      </c>
    </row>
    <row r="14" spans="1:12" ht="26.25" x14ac:dyDescent="0.25">
      <c r="A14" s="209" t="s">
        <v>155</v>
      </c>
      <c r="B14" s="258">
        <v>903</v>
      </c>
      <c r="C14" s="260" t="s">
        <v>39</v>
      </c>
      <c r="D14" s="260" t="s">
        <v>21</v>
      </c>
      <c r="E14" s="255" t="s">
        <v>315</v>
      </c>
      <c r="F14" s="254" t="s">
        <v>7</v>
      </c>
      <c r="G14" s="214">
        <f>SUM(G15)</f>
        <v>100000</v>
      </c>
      <c r="H14" s="214">
        <f t="shared" si="0"/>
        <v>0</v>
      </c>
      <c r="I14" s="214">
        <f t="shared" si="0"/>
        <v>0</v>
      </c>
      <c r="L14" s="328"/>
    </row>
    <row r="15" spans="1:12" ht="23.25" x14ac:dyDescent="0.25">
      <c r="A15" s="139" t="s">
        <v>289</v>
      </c>
      <c r="B15" s="8">
        <v>903</v>
      </c>
      <c r="C15" s="247" t="s">
        <v>39</v>
      </c>
      <c r="D15" s="247" t="s">
        <v>21</v>
      </c>
      <c r="E15" s="247" t="s">
        <v>315</v>
      </c>
      <c r="F15" s="153" t="s">
        <v>16</v>
      </c>
      <c r="G15" s="182">
        <f>SUM(G16:G16)</f>
        <v>100000</v>
      </c>
      <c r="H15" s="182">
        <f>SUM(H16:H16)</f>
        <v>0</v>
      </c>
      <c r="I15" s="182">
        <f t="shared" ref="I15" si="1">SUM(I16:I16)</f>
        <v>0</v>
      </c>
    </row>
    <row r="16" spans="1:12" x14ac:dyDescent="0.25">
      <c r="A16" s="245" t="s">
        <v>130</v>
      </c>
      <c r="B16" s="8">
        <v>903</v>
      </c>
      <c r="C16" s="247" t="s">
        <v>39</v>
      </c>
      <c r="D16" s="247" t="s">
        <v>21</v>
      </c>
      <c r="E16" s="247" t="s">
        <v>315</v>
      </c>
      <c r="F16" s="153" t="s">
        <v>129</v>
      </c>
      <c r="G16" s="182">
        <v>100000</v>
      </c>
      <c r="H16" s="182"/>
      <c r="I16" s="182"/>
    </row>
    <row r="17" spans="1:12" ht="18" x14ac:dyDescent="0.25">
      <c r="A17" s="264" t="s">
        <v>17</v>
      </c>
      <c r="B17" s="253" t="s">
        <v>18</v>
      </c>
      <c r="C17" s="253" t="s">
        <v>19</v>
      </c>
      <c r="D17" s="255" t="s">
        <v>6</v>
      </c>
      <c r="E17" s="255" t="s">
        <v>106</v>
      </c>
      <c r="F17" s="255" t="s">
        <v>7</v>
      </c>
      <c r="G17" s="214">
        <f>SUM(G18+G35+G94+G99+G87)</f>
        <v>663495334.94000006</v>
      </c>
      <c r="H17" s="214">
        <f>SUM(H18+H35+H94+H99+H87)</f>
        <v>544120981.66000009</v>
      </c>
      <c r="I17" s="214">
        <f>SUM(I18+I35+I94+I99+I87)</f>
        <v>544686636.46000004</v>
      </c>
    </row>
    <row r="18" spans="1:12" x14ac:dyDescent="0.25">
      <c r="A18" s="265" t="s">
        <v>20</v>
      </c>
      <c r="B18" s="263">
        <v>903</v>
      </c>
      <c r="C18" s="253" t="s">
        <v>19</v>
      </c>
      <c r="D18" s="255" t="s">
        <v>21</v>
      </c>
      <c r="E18" s="255" t="s">
        <v>106</v>
      </c>
      <c r="F18" s="254" t="s">
        <v>7</v>
      </c>
      <c r="G18" s="214">
        <f>SUM(G19+G23+G31)</f>
        <v>151018574.47999999</v>
      </c>
      <c r="H18" s="214">
        <f>SUM(H19+H23+H31)</f>
        <v>143860668.47999999</v>
      </c>
      <c r="I18" s="214">
        <f t="shared" ref="I18" si="2">SUM(I19+I23+I31)</f>
        <v>143860368.18000001</v>
      </c>
    </row>
    <row r="19" spans="1:12" s="293" customFormat="1" x14ac:dyDescent="0.25">
      <c r="A19" s="236" t="s">
        <v>156</v>
      </c>
      <c r="B19" s="263">
        <v>903</v>
      </c>
      <c r="C19" s="253" t="s">
        <v>19</v>
      </c>
      <c r="D19" s="255" t="s">
        <v>21</v>
      </c>
      <c r="E19" s="255" t="s">
        <v>316</v>
      </c>
      <c r="F19" s="254" t="s">
        <v>7</v>
      </c>
      <c r="G19" s="214">
        <f>SUM(G20)</f>
        <v>27586965.48</v>
      </c>
      <c r="H19" s="214">
        <f t="shared" ref="H19:I19" si="3">SUM(H20)</f>
        <v>20429059.48</v>
      </c>
      <c r="I19" s="214">
        <f t="shared" si="3"/>
        <v>20428809.18</v>
      </c>
    </row>
    <row r="20" spans="1:12" ht="23.25" x14ac:dyDescent="0.25">
      <c r="A20" s="139" t="s">
        <v>289</v>
      </c>
      <c r="B20" s="8">
        <v>903</v>
      </c>
      <c r="C20" s="153" t="s">
        <v>19</v>
      </c>
      <c r="D20" s="154" t="s">
        <v>21</v>
      </c>
      <c r="E20" s="154" t="s">
        <v>316</v>
      </c>
      <c r="F20" s="153" t="s">
        <v>16</v>
      </c>
      <c r="G20" s="182">
        <f>SUM(G21:G22)</f>
        <v>27586965.48</v>
      </c>
      <c r="H20" s="182">
        <f t="shared" ref="H20:I20" si="4">SUM(H21:H22)</f>
        <v>20429059.48</v>
      </c>
      <c r="I20" s="182">
        <f t="shared" si="4"/>
        <v>20428809.18</v>
      </c>
      <c r="L20" s="328"/>
    </row>
    <row r="21" spans="1:12" x14ac:dyDescent="0.25">
      <c r="A21" s="245" t="s">
        <v>130</v>
      </c>
      <c r="B21" s="8">
        <v>903</v>
      </c>
      <c r="C21" s="153" t="s">
        <v>19</v>
      </c>
      <c r="D21" s="154" t="s">
        <v>21</v>
      </c>
      <c r="E21" s="154" t="s">
        <v>316</v>
      </c>
      <c r="F21" s="153" t="s">
        <v>129</v>
      </c>
      <c r="G21" s="182">
        <v>23169665.48</v>
      </c>
      <c r="H21" s="182">
        <v>17050259.48</v>
      </c>
      <c r="I21" s="182">
        <v>17050309.18</v>
      </c>
    </row>
    <row r="22" spans="1:12" x14ac:dyDescent="0.25">
      <c r="A22" s="139" t="s">
        <v>132</v>
      </c>
      <c r="B22" s="8">
        <v>903</v>
      </c>
      <c r="C22" s="153" t="s">
        <v>19</v>
      </c>
      <c r="D22" s="154" t="s">
        <v>21</v>
      </c>
      <c r="E22" s="154" t="s">
        <v>316</v>
      </c>
      <c r="F22" s="153" t="s">
        <v>131</v>
      </c>
      <c r="G22" s="182">
        <v>4417300</v>
      </c>
      <c r="H22" s="182">
        <v>3378800</v>
      </c>
      <c r="I22" s="182">
        <v>3378500</v>
      </c>
    </row>
    <row r="23" spans="1:12" s="293" customFormat="1" ht="26.25" x14ac:dyDescent="0.25">
      <c r="A23" s="236" t="s">
        <v>224</v>
      </c>
      <c r="B23" s="263">
        <v>903</v>
      </c>
      <c r="C23" s="253" t="s">
        <v>19</v>
      </c>
      <c r="D23" s="254" t="s">
        <v>21</v>
      </c>
      <c r="E23" s="255" t="s">
        <v>317</v>
      </c>
      <c r="F23" s="254" t="s">
        <v>7</v>
      </c>
      <c r="G23" s="214">
        <f>SUM(G24+G28)</f>
        <v>123431609</v>
      </c>
      <c r="H23" s="214">
        <f t="shared" ref="H23:I23" si="5">SUM(H24+H28)</f>
        <v>123431609</v>
      </c>
      <c r="I23" s="214">
        <f t="shared" si="5"/>
        <v>123431559</v>
      </c>
    </row>
    <row r="24" spans="1:12" ht="192" x14ac:dyDescent="0.25">
      <c r="A24" s="236" t="s">
        <v>242</v>
      </c>
      <c r="B24" s="8">
        <v>903</v>
      </c>
      <c r="C24" s="153" t="s">
        <v>19</v>
      </c>
      <c r="D24" s="246" t="s">
        <v>21</v>
      </c>
      <c r="E24" s="154" t="s">
        <v>318</v>
      </c>
      <c r="F24" s="246" t="s">
        <v>7</v>
      </c>
      <c r="G24" s="182">
        <f t="shared" ref="G24:I29" si="6">SUM(G25)</f>
        <v>122647209</v>
      </c>
      <c r="H24" s="182">
        <f t="shared" si="6"/>
        <v>122647209</v>
      </c>
      <c r="I24" s="182">
        <f t="shared" si="6"/>
        <v>122647159</v>
      </c>
    </row>
    <row r="25" spans="1:12" ht="23.25" x14ac:dyDescent="0.25">
      <c r="A25" s="139" t="s">
        <v>289</v>
      </c>
      <c r="B25" s="8">
        <v>903</v>
      </c>
      <c r="C25" s="153" t="s">
        <v>19</v>
      </c>
      <c r="D25" s="246" t="s">
        <v>21</v>
      </c>
      <c r="E25" s="154" t="s">
        <v>318</v>
      </c>
      <c r="F25" s="153" t="s">
        <v>16</v>
      </c>
      <c r="G25" s="182">
        <f>SUM(G26:G27)</f>
        <v>122647209</v>
      </c>
      <c r="H25" s="182">
        <f t="shared" ref="H25:I25" si="7">SUM(H26:H27)</f>
        <v>122647209</v>
      </c>
      <c r="I25" s="182">
        <f t="shared" si="7"/>
        <v>122647159</v>
      </c>
    </row>
    <row r="26" spans="1:12" x14ac:dyDescent="0.25">
      <c r="A26" s="245" t="s">
        <v>130</v>
      </c>
      <c r="B26" s="8">
        <v>903</v>
      </c>
      <c r="C26" s="153" t="s">
        <v>19</v>
      </c>
      <c r="D26" s="246" t="s">
        <v>21</v>
      </c>
      <c r="E26" s="154" t="s">
        <v>318</v>
      </c>
      <c r="F26" s="153" t="s">
        <v>129</v>
      </c>
      <c r="G26" s="182">
        <v>102976437</v>
      </c>
      <c r="H26" s="182">
        <v>102976437</v>
      </c>
      <c r="I26" s="182">
        <v>102976437</v>
      </c>
    </row>
    <row r="27" spans="1:12" x14ac:dyDescent="0.25">
      <c r="A27" s="139" t="s">
        <v>132</v>
      </c>
      <c r="B27" s="8">
        <v>903</v>
      </c>
      <c r="C27" s="153" t="s">
        <v>19</v>
      </c>
      <c r="D27" s="246" t="s">
        <v>21</v>
      </c>
      <c r="E27" s="154" t="s">
        <v>318</v>
      </c>
      <c r="F27" s="153" t="s">
        <v>131</v>
      </c>
      <c r="G27" s="182">
        <v>19670772</v>
      </c>
      <c r="H27" s="182">
        <v>19670772</v>
      </c>
      <c r="I27" s="182">
        <v>19670722</v>
      </c>
    </row>
    <row r="28" spans="1:12" ht="90" x14ac:dyDescent="0.25">
      <c r="A28" s="236" t="s">
        <v>241</v>
      </c>
      <c r="B28" s="8">
        <v>903</v>
      </c>
      <c r="C28" s="153" t="s">
        <v>19</v>
      </c>
      <c r="D28" s="246" t="s">
        <v>21</v>
      </c>
      <c r="E28" s="154" t="s">
        <v>319</v>
      </c>
      <c r="F28" s="246" t="s">
        <v>7</v>
      </c>
      <c r="G28" s="182">
        <f t="shared" si="6"/>
        <v>784400</v>
      </c>
      <c r="H28" s="182">
        <f t="shared" si="6"/>
        <v>784400</v>
      </c>
      <c r="I28" s="182">
        <f t="shared" si="6"/>
        <v>784400</v>
      </c>
    </row>
    <row r="29" spans="1:12" ht="23.25" x14ac:dyDescent="0.25">
      <c r="A29" s="139" t="s">
        <v>289</v>
      </c>
      <c r="B29" s="8">
        <v>903</v>
      </c>
      <c r="C29" s="153" t="s">
        <v>19</v>
      </c>
      <c r="D29" s="246" t="s">
        <v>21</v>
      </c>
      <c r="E29" s="154" t="s">
        <v>319</v>
      </c>
      <c r="F29" s="153" t="s">
        <v>16</v>
      </c>
      <c r="G29" s="182">
        <f t="shared" si="6"/>
        <v>784400</v>
      </c>
      <c r="H29" s="182">
        <f t="shared" si="6"/>
        <v>784400</v>
      </c>
      <c r="I29" s="182">
        <f t="shared" si="6"/>
        <v>784400</v>
      </c>
    </row>
    <row r="30" spans="1:12" x14ac:dyDescent="0.25">
      <c r="A30" s="245" t="s">
        <v>130</v>
      </c>
      <c r="B30" s="8">
        <v>903</v>
      </c>
      <c r="C30" s="153" t="s">
        <v>19</v>
      </c>
      <c r="D30" s="246" t="s">
        <v>21</v>
      </c>
      <c r="E30" s="154" t="s">
        <v>319</v>
      </c>
      <c r="F30" s="153" t="s">
        <v>129</v>
      </c>
      <c r="G30" s="182">
        <v>784400</v>
      </c>
      <c r="H30" s="182">
        <v>784400</v>
      </c>
      <c r="I30" s="182">
        <v>784400</v>
      </c>
    </row>
    <row r="31" spans="1:12" ht="26.25" x14ac:dyDescent="0.25">
      <c r="A31" s="209" t="s">
        <v>234</v>
      </c>
      <c r="B31" s="258">
        <v>903</v>
      </c>
      <c r="C31" s="259" t="s">
        <v>19</v>
      </c>
      <c r="D31" s="269" t="s">
        <v>21</v>
      </c>
      <c r="E31" s="260" t="s">
        <v>387</v>
      </c>
      <c r="F31" s="259" t="s">
        <v>7</v>
      </c>
      <c r="G31" s="214">
        <f>SUM(G32)</f>
        <v>0</v>
      </c>
      <c r="H31" s="214">
        <f t="shared" ref="H31:I31" si="8">SUM(H32)</f>
        <v>0</v>
      </c>
      <c r="I31" s="214">
        <f t="shared" si="8"/>
        <v>0</v>
      </c>
    </row>
    <row r="32" spans="1:12" ht="23.25" x14ac:dyDescent="0.25">
      <c r="A32" s="139" t="s">
        <v>289</v>
      </c>
      <c r="B32" s="8">
        <v>903</v>
      </c>
      <c r="C32" s="153" t="s">
        <v>19</v>
      </c>
      <c r="D32" s="246" t="s">
        <v>21</v>
      </c>
      <c r="E32" s="247" t="s">
        <v>387</v>
      </c>
      <c r="F32" s="153" t="s">
        <v>16</v>
      </c>
      <c r="G32" s="182">
        <f>SUM(G33 )</f>
        <v>0</v>
      </c>
      <c r="H32" s="182">
        <f t="shared" ref="H32:I32" si="9">SUM(H33 )</f>
        <v>0</v>
      </c>
      <c r="I32" s="182">
        <f t="shared" si="9"/>
        <v>0</v>
      </c>
    </row>
    <row r="33" spans="1:9" x14ac:dyDescent="0.25">
      <c r="A33" s="245" t="s">
        <v>130</v>
      </c>
      <c r="B33" s="8">
        <v>903</v>
      </c>
      <c r="C33" s="153" t="s">
        <v>19</v>
      </c>
      <c r="D33" s="154" t="s">
        <v>21</v>
      </c>
      <c r="E33" s="247" t="s">
        <v>387</v>
      </c>
      <c r="F33" s="153" t="s">
        <v>129</v>
      </c>
      <c r="G33" s="182"/>
      <c r="H33" s="182"/>
      <c r="I33" s="182"/>
    </row>
    <row r="34" spans="1:9" x14ac:dyDescent="0.25">
      <c r="A34" s="245"/>
      <c r="B34" s="8"/>
      <c r="C34" s="153"/>
      <c r="D34" s="246"/>
      <c r="E34" s="154"/>
      <c r="F34" s="153"/>
      <c r="G34" s="182"/>
      <c r="H34" s="182"/>
      <c r="I34" s="182"/>
    </row>
    <row r="35" spans="1:9" x14ac:dyDescent="0.25">
      <c r="A35" s="265" t="s">
        <v>22</v>
      </c>
      <c r="B35" s="263">
        <v>903</v>
      </c>
      <c r="C35" s="253" t="s">
        <v>19</v>
      </c>
      <c r="D35" s="255" t="s">
        <v>23</v>
      </c>
      <c r="E35" s="255" t="s">
        <v>106</v>
      </c>
      <c r="F35" s="254" t="s">
        <v>7</v>
      </c>
      <c r="G35" s="214">
        <f>SUM(G36+G40+G52+G56+G60+G68+G76+G84+G49+G80+G72+G64)</f>
        <v>433060381.86000001</v>
      </c>
      <c r="H35" s="214">
        <f t="shared" ref="H35:I35" si="10">SUM(H36+H40+H52+H56+H60+H68+H76+H84+H49+H80+H72+H64)</f>
        <v>320133977.18000007</v>
      </c>
      <c r="I35" s="214">
        <f t="shared" si="10"/>
        <v>320343453.28000003</v>
      </c>
    </row>
    <row r="36" spans="1:9" x14ac:dyDescent="0.25">
      <c r="A36" s="266" t="s">
        <v>24</v>
      </c>
      <c r="B36" s="267">
        <v>903</v>
      </c>
      <c r="C36" s="248" t="s">
        <v>19</v>
      </c>
      <c r="D36" s="247" t="s">
        <v>23</v>
      </c>
      <c r="E36" s="247" t="s">
        <v>320</v>
      </c>
      <c r="F36" s="249" t="s">
        <v>7</v>
      </c>
      <c r="G36" s="182">
        <f>SUM(G37)</f>
        <v>47972385.130000003</v>
      </c>
      <c r="H36" s="182">
        <f t="shared" ref="H36:I36" si="11">SUM(H37)</f>
        <v>33176534.41</v>
      </c>
      <c r="I36" s="182">
        <f t="shared" si="11"/>
        <v>33905816.159999996</v>
      </c>
    </row>
    <row r="37" spans="1:9" s="293" customFormat="1" ht="23.25" x14ac:dyDescent="0.25">
      <c r="A37" s="139" t="s">
        <v>289</v>
      </c>
      <c r="B37" s="8">
        <v>903</v>
      </c>
      <c r="C37" s="153" t="s">
        <v>19</v>
      </c>
      <c r="D37" s="154" t="s">
        <v>23</v>
      </c>
      <c r="E37" s="247" t="s">
        <v>320</v>
      </c>
      <c r="F37" s="153" t="s">
        <v>16</v>
      </c>
      <c r="G37" s="182">
        <f>SUM(G38+G39)</f>
        <v>47972385.130000003</v>
      </c>
      <c r="H37" s="182">
        <f t="shared" ref="H37:I37" si="12">SUM(H38+H39)</f>
        <v>33176534.41</v>
      </c>
      <c r="I37" s="182">
        <f t="shared" si="12"/>
        <v>33905816.159999996</v>
      </c>
    </row>
    <row r="38" spans="1:9" x14ac:dyDescent="0.25">
      <c r="A38" s="245" t="s">
        <v>130</v>
      </c>
      <c r="B38" s="8">
        <v>903</v>
      </c>
      <c r="C38" s="153" t="s">
        <v>19</v>
      </c>
      <c r="D38" s="154" t="s">
        <v>23</v>
      </c>
      <c r="E38" s="247" t="s">
        <v>320</v>
      </c>
      <c r="F38" s="153" t="s">
        <v>129</v>
      </c>
      <c r="G38" s="182">
        <v>36500788.130000003</v>
      </c>
      <c r="H38" s="182">
        <v>26757403.41</v>
      </c>
      <c r="I38" s="182">
        <v>27486685.16</v>
      </c>
    </row>
    <row r="39" spans="1:9" x14ac:dyDescent="0.25">
      <c r="A39" s="139" t="s">
        <v>132</v>
      </c>
      <c r="B39" s="8">
        <v>903</v>
      </c>
      <c r="C39" s="153" t="s">
        <v>19</v>
      </c>
      <c r="D39" s="154" t="s">
        <v>23</v>
      </c>
      <c r="E39" s="247" t="s">
        <v>320</v>
      </c>
      <c r="F39" s="153" t="s">
        <v>131</v>
      </c>
      <c r="G39" s="182">
        <v>11471597</v>
      </c>
      <c r="H39" s="182">
        <v>6419131</v>
      </c>
      <c r="I39" s="182">
        <v>6419131</v>
      </c>
    </row>
    <row r="40" spans="1:9" ht="26.25" x14ac:dyDescent="0.25">
      <c r="A40" s="236" t="s">
        <v>224</v>
      </c>
      <c r="B40" s="263">
        <v>903</v>
      </c>
      <c r="C40" s="253" t="s">
        <v>19</v>
      </c>
      <c r="D40" s="254" t="s">
        <v>23</v>
      </c>
      <c r="E40" s="255" t="s">
        <v>317</v>
      </c>
      <c r="F40" s="253" t="s">
        <v>7</v>
      </c>
      <c r="G40" s="214">
        <f>SUM(G41+G45)</f>
        <v>248898782</v>
      </c>
      <c r="H40" s="214">
        <f>SUM(H41+H45)</f>
        <v>248886782</v>
      </c>
      <c r="I40" s="214">
        <f t="shared" ref="I40" si="13">SUM(I41+I45)</f>
        <v>248886782</v>
      </c>
    </row>
    <row r="41" spans="1:9" ht="77.25" x14ac:dyDescent="0.25">
      <c r="A41" s="236" t="s">
        <v>240</v>
      </c>
      <c r="B41" s="8">
        <v>903</v>
      </c>
      <c r="C41" s="153" t="s">
        <v>19</v>
      </c>
      <c r="D41" s="246" t="s">
        <v>23</v>
      </c>
      <c r="E41" s="154" t="s">
        <v>321</v>
      </c>
      <c r="F41" s="153" t="s">
        <v>7</v>
      </c>
      <c r="G41" s="182">
        <f>SUM(G42)</f>
        <v>244177582</v>
      </c>
      <c r="H41" s="182">
        <f t="shared" ref="H41:I41" si="14">SUM(H42)</f>
        <v>244165582</v>
      </c>
      <c r="I41" s="182">
        <f t="shared" si="14"/>
        <v>244165582</v>
      </c>
    </row>
    <row r="42" spans="1:9" ht="23.25" x14ac:dyDescent="0.25">
      <c r="A42" s="139" t="s">
        <v>289</v>
      </c>
      <c r="B42" s="8">
        <v>903</v>
      </c>
      <c r="C42" s="153" t="s">
        <v>19</v>
      </c>
      <c r="D42" s="246" t="s">
        <v>23</v>
      </c>
      <c r="E42" s="154" t="s">
        <v>321</v>
      </c>
      <c r="F42" s="153" t="s">
        <v>16</v>
      </c>
      <c r="G42" s="182">
        <f>SUM(G43:G44)</f>
        <v>244177582</v>
      </c>
      <c r="H42" s="182">
        <f t="shared" ref="H42:I42" si="15">SUM(H43:H44)</f>
        <v>244165582</v>
      </c>
      <c r="I42" s="182">
        <f t="shared" si="15"/>
        <v>244165582</v>
      </c>
    </row>
    <row r="43" spans="1:9" x14ac:dyDescent="0.25">
      <c r="A43" s="245" t="s">
        <v>130</v>
      </c>
      <c r="B43" s="8">
        <v>903</v>
      </c>
      <c r="C43" s="153" t="s">
        <v>19</v>
      </c>
      <c r="D43" s="246" t="s">
        <v>23</v>
      </c>
      <c r="E43" s="154" t="s">
        <v>321</v>
      </c>
      <c r="F43" s="153" t="s">
        <v>129</v>
      </c>
      <c r="G43" s="182">
        <v>182180024</v>
      </c>
      <c r="H43" s="182">
        <v>182168024</v>
      </c>
      <c r="I43" s="182">
        <v>182168024</v>
      </c>
    </row>
    <row r="44" spans="1:9" x14ac:dyDescent="0.25">
      <c r="A44" s="139" t="s">
        <v>132</v>
      </c>
      <c r="B44" s="8">
        <v>903</v>
      </c>
      <c r="C44" s="153" t="s">
        <v>19</v>
      </c>
      <c r="D44" s="246" t="s">
        <v>23</v>
      </c>
      <c r="E44" s="154" t="s">
        <v>321</v>
      </c>
      <c r="F44" s="153" t="s">
        <v>131</v>
      </c>
      <c r="G44" s="182">
        <v>61997558</v>
      </c>
      <c r="H44" s="182">
        <v>61997558</v>
      </c>
      <c r="I44" s="182">
        <v>61997558</v>
      </c>
    </row>
    <row r="45" spans="1:9" ht="90" x14ac:dyDescent="0.25">
      <c r="A45" s="236" t="s">
        <v>241</v>
      </c>
      <c r="B45" s="8">
        <v>903</v>
      </c>
      <c r="C45" s="153" t="s">
        <v>19</v>
      </c>
      <c r="D45" s="246" t="s">
        <v>23</v>
      </c>
      <c r="E45" s="154" t="s">
        <v>319</v>
      </c>
      <c r="F45" s="153" t="s">
        <v>7</v>
      </c>
      <c r="G45" s="182">
        <f>SUM(G46)</f>
        <v>4721200</v>
      </c>
      <c r="H45" s="182">
        <f>SUM(H46)</f>
        <v>4721200</v>
      </c>
      <c r="I45" s="182">
        <f t="shared" ref="I45" si="16">SUM(I46)</f>
        <v>4721200</v>
      </c>
    </row>
    <row r="46" spans="1:9" ht="23.25" x14ac:dyDescent="0.25">
      <c r="A46" s="139" t="s">
        <v>289</v>
      </c>
      <c r="B46" s="8">
        <v>903</v>
      </c>
      <c r="C46" s="153" t="s">
        <v>19</v>
      </c>
      <c r="D46" s="246" t="s">
        <v>23</v>
      </c>
      <c r="E46" s="154" t="s">
        <v>319</v>
      </c>
      <c r="F46" s="153" t="s">
        <v>16</v>
      </c>
      <c r="G46" s="182">
        <f>SUM(G47:G48)</f>
        <v>4721200</v>
      </c>
      <c r="H46" s="182">
        <f>SUM(H47:H48)</f>
        <v>4721200</v>
      </c>
      <c r="I46" s="182">
        <f t="shared" ref="I46" si="17">SUM(I47:I48)</f>
        <v>4721200</v>
      </c>
    </row>
    <row r="47" spans="1:9" x14ac:dyDescent="0.25">
      <c r="A47" s="245" t="s">
        <v>130</v>
      </c>
      <c r="B47" s="8">
        <v>903</v>
      </c>
      <c r="C47" s="153" t="s">
        <v>19</v>
      </c>
      <c r="D47" s="246" t="s">
        <v>23</v>
      </c>
      <c r="E47" s="154" t="s">
        <v>319</v>
      </c>
      <c r="F47" s="153" t="s">
        <v>129</v>
      </c>
      <c r="G47" s="182">
        <v>4208800</v>
      </c>
      <c r="H47" s="182">
        <v>4208800</v>
      </c>
      <c r="I47" s="182">
        <v>4208800</v>
      </c>
    </row>
    <row r="48" spans="1:9" x14ac:dyDescent="0.25">
      <c r="A48" s="139" t="s">
        <v>132</v>
      </c>
      <c r="B48" s="8">
        <v>903</v>
      </c>
      <c r="C48" s="153" t="s">
        <v>19</v>
      </c>
      <c r="D48" s="246" t="s">
        <v>23</v>
      </c>
      <c r="E48" s="154" t="s">
        <v>319</v>
      </c>
      <c r="F48" s="153" t="s">
        <v>131</v>
      </c>
      <c r="G48" s="182">
        <v>512400</v>
      </c>
      <c r="H48" s="182">
        <v>512400</v>
      </c>
      <c r="I48" s="182">
        <v>512400</v>
      </c>
    </row>
    <row r="49" spans="1:10" x14ac:dyDescent="0.25">
      <c r="A49" s="209" t="s">
        <v>287</v>
      </c>
      <c r="B49" s="258">
        <v>903</v>
      </c>
      <c r="C49" s="259" t="s">
        <v>19</v>
      </c>
      <c r="D49" s="269" t="s">
        <v>23</v>
      </c>
      <c r="E49" s="260" t="s">
        <v>386</v>
      </c>
      <c r="F49" s="259" t="s">
        <v>7</v>
      </c>
      <c r="G49" s="214">
        <f>SUM(G50)</f>
        <v>0</v>
      </c>
      <c r="H49" s="214">
        <f>SUM(H50)</f>
        <v>0</v>
      </c>
      <c r="I49" s="214">
        <f t="shared" ref="I49:I50" si="18">SUM(I50)</f>
        <v>0</v>
      </c>
    </row>
    <row r="50" spans="1:10" ht="23.25" x14ac:dyDescent="0.25">
      <c r="A50" s="139" t="s">
        <v>289</v>
      </c>
      <c r="B50" s="8">
        <v>903</v>
      </c>
      <c r="C50" s="153" t="s">
        <v>19</v>
      </c>
      <c r="D50" s="246" t="s">
        <v>23</v>
      </c>
      <c r="E50" s="247" t="s">
        <v>386</v>
      </c>
      <c r="F50" s="153" t="s">
        <v>16</v>
      </c>
      <c r="G50" s="182">
        <f>SUM(G51)</f>
        <v>0</v>
      </c>
      <c r="H50" s="182">
        <f>SUM(H51)</f>
        <v>0</v>
      </c>
      <c r="I50" s="182">
        <f t="shared" si="18"/>
        <v>0</v>
      </c>
    </row>
    <row r="51" spans="1:10" x14ac:dyDescent="0.25">
      <c r="A51" s="245" t="s">
        <v>130</v>
      </c>
      <c r="B51" s="8">
        <v>903</v>
      </c>
      <c r="C51" s="153" t="s">
        <v>19</v>
      </c>
      <c r="D51" s="154" t="s">
        <v>23</v>
      </c>
      <c r="E51" s="247" t="s">
        <v>386</v>
      </c>
      <c r="F51" s="153" t="s">
        <v>129</v>
      </c>
      <c r="G51" s="182"/>
      <c r="H51" s="182"/>
      <c r="I51" s="182"/>
    </row>
    <row r="52" spans="1:10" ht="26.25" x14ac:dyDescent="0.25">
      <c r="A52" s="209" t="s">
        <v>234</v>
      </c>
      <c r="B52" s="258">
        <v>903</v>
      </c>
      <c r="C52" s="259" t="s">
        <v>19</v>
      </c>
      <c r="D52" s="269" t="s">
        <v>23</v>
      </c>
      <c r="E52" s="260" t="s">
        <v>387</v>
      </c>
      <c r="F52" s="259" t="s">
        <v>7</v>
      </c>
      <c r="G52" s="214">
        <f>SUM(G53)</f>
        <v>0</v>
      </c>
      <c r="H52" s="214">
        <f>SUM(H53)</f>
        <v>0</v>
      </c>
      <c r="I52" s="214">
        <f t="shared" ref="I52" si="19">SUM(I53)</f>
        <v>0</v>
      </c>
    </row>
    <row r="53" spans="1:10" ht="23.25" x14ac:dyDescent="0.25">
      <c r="A53" s="139" t="s">
        <v>289</v>
      </c>
      <c r="B53" s="8">
        <v>903</v>
      </c>
      <c r="C53" s="153" t="s">
        <v>19</v>
      </c>
      <c r="D53" s="246" t="s">
        <v>23</v>
      </c>
      <c r="E53" s="247" t="s">
        <v>387</v>
      </c>
      <c r="F53" s="153" t="s">
        <v>16</v>
      </c>
      <c r="G53" s="182">
        <f>SUM(G54:G55)</f>
        <v>0</v>
      </c>
      <c r="H53" s="182">
        <f>SUM(H55)</f>
        <v>0</v>
      </c>
      <c r="I53" s="182">
        <f>SUM(I55)</f>
        <v>0</v>
      </c>
    </row>
    <row r="54" spans="1:10" x14ac:dyDescent="0.25">
      <c r="A54" s="245" t="s">
        <v>130</v>
      </c>
      <c r="B54" s="8">
        <v>903</v>
      </c>
      <c r="C54" s="153" t="s">
        <v>19</v>
      </c>
      <c r="D54" s="154" t="s">
        <v>23</v>
      </c>
      <c r="E54" s="247" t="s">
        <v>387</v>
      </c>
      <c r="F54" s="153" t="s">
        <v>129</v>
      </c>
      <c r="G54" s="182"/>
      <c r="H54" s="182"/>
      <c r="I54" s="182"/>
    </row>
    <row r="55" spans="1:10" x14ac:dyDescent="0.25">
      <c r="A55" s="245" t="s">
        <v>132</v>
      </c>
      <c r="B55" s="8">
        <v>903</v>
      </c>
      <c r="C55" s="153" t="s">
        <v>19</v>
      </c>
      <c r="D55" s="154" t="s">
        <v>23</v>
      </c>
      <c r="E55" s="247" t="s">
        <v>387</v>
      </c>
      <c r="F55" s="153" t="s">
        <v>131</v>
      </c>
      <c r="G55" s="182"/>
      <c r="H55" s="182"/>
      <c r="I55" s="182"/>
    </row>
    <row r="56" spans="1:10" ht="51.75" x14ac:dyDescent="0.25">
      <c r="A56" s="209" t="s">
        <v>253</v>
      </c>
      <c r="B56" s="258">
        <v>903</v>
      </c>
      <c r="C56" s="259" t="s">
        <v>19</v>
      </c>
      <c r="D56" s="269" t="s">
        <v>23</v>
      </c>
      <c r="E56" s="260" t="s">
        <v>322</v>
      </c>
      <c r="F56" s="259" t="s">
        <v>7</v>
      </c>
      <c r="G56" s="214">
        <f>SUM(G57)</f>
        <v>581097</v>
      </c>
      <c r="H56" s="214">
        <f>SUM(H57)</f>
        <v>482658</v>
      </c>
      <c r="I56" s="214">
        <f t="shared" ref="I56" si="20">SUM(I57)</f>
        <v>482658</v>
      </c>
    </row>
    <row r="57" spans="1:10" ht="23.25" x14ac:dyDescent="0.25">
      <c r="A57" s="139" t="s">
        <v>289</v>
      </c>
      <c r="B57" s="8">
        <v>903</v>
      </c>
      <c r="C57" s="153" t="s">
        <v>19</v>
      </c>
      <c r="D57" s="246" t="s">
        <v>23</v>
      </c>
      <c r="E57" s="247" t="s">
        <v>322</v>
      </c>
      <c r="F57" s="153" t="s">
        <v>16</v>
      </c>
      <c r="G57" s="182">
        <f>SUM(G58:G59)</f>
        <v>581097</v>
      </c>
      <c r="H57" s="182">
        <f t="shared" ref="H57:I57" si="21">SUM(H58:H59)</f>
        <v>482658</v>
      </c>
      <c r="I57" s="182">
        <f t="shared" si="21"/>
        <v>482658</v>
      </c>
    </row>
    <row r="58" spans="1:10" x14ac:dyDescent="0.25">
      <c r="A58" s="245" t="s">
        <v>130</v>
      </c>
      <c r="B58" s="8">
        <v>903</v>
      </c>
      <c r="C58" s="153" t="s">
        <v>19</v>
      </c>
      <c r="D58" s="154" t="s">
        <v>23</v>
      </c>
      <c r="E58" s="247" t="s">
        <v>322</v>
      </c>
      <c r="F58" s="153" t="s">
        <v>129</v>
      </c>
      <c r="G58" s="182">
        <v>421053</v>
      </c>
      <c r="H58" s="182">
        <v>482658</v>
      </c>
      <c r="I58" s="182">
        <v>482658</v>
      </c>
    </row>
    <row r="59" spans="1:10" x14ac:dyDescent="0.25">
      <c r="A59" s="245" t="s">
        <v>132</v>
      </c>
      <c r="B59" s="8">
        <v>903</v>
      </c>
      <c r="C59" s="153" t="s">
        <v>19</v>
      </c>
      <c r="D59" s="154" t="s">
        <v>23</v>
      </c>
      <c r="E59" s="247" t="s">
        <v>322</v>
      </c>
      <c r="F59" s="153" t="s">
        <v>131</v>
      </c>
      <c r="G59" s="182">
        <v>160044</v>
      </c>
      <c r="H59" s="182"/>
      <c r="I59" s="182"/>
    </row>
    <row r="60" spans="1:10" ht="39" x14ac:dyDescent="0.25">
      <c r="A60" s="209" t="s">
        <v>254</v>
      </c>
      <c r="B60" s="258">
        <v>903</v>
      </c>
      <c r="C60" s="259" t="s">
        <v>19</v>
      </c>
      <c r="D60" s="269" t="s">
        <v>23</v>
      </c>
      <c r="E60" s="260" t="s">
        <v>323</v>
      </c>
      <c r="F60" s="259" t="s">
        <v>7</v>
      </c>
      <c r="G60" s="214">
        <f>SUM(G61)</f>
        <v>598086.81999999995</v>
      </c>
      <c r="H60" s="214">
        <f>SUM(H61)</f>
        <v>1070991.8600000001</v>
      </c>
      <c r="I60" s="214">
        <f t="shared" ref="I60" si="22">SUM(I61)</f>
        <v>1070991.8600000001</v>
      </c>
    </row>
    <row r="61" spans="1:10" ht="23.25" x14ac:dyDescent="0.25">
      <c r="A61" s="139" t="s">
        <v>15</v>
      </c>
      <c r="B61" s="8">
        <v>903</v>
      </c>
      <c r="C61" s="153" t="s">
        <v>19</v>
      </c>
      <c r="D61" s="246" t="s">
        <v>23</v>
      </c>
      <c r="E61" s="247" t="s">
        <v>323</v>
      </c>
      <c r="F61" s="153" t="s">
        <v>16</v>
      </c>
      <c r="G61" s="182">
        <f>SUM(G62:G63)</f>
        <v>598086.81999999995</v>
      </c>
      <c r="H61" s="182">
        <f>SUM(H62:H63)</f>
        <v>1070991.8600000001</v>
      </c>
      <c r="I61" s="182">
        <f t="shared" ref="I61" si="23">SUM(I62:I63)</f>
        <v>1070991.8600000001</v>
      </c>
    </row>
    <row r="62" spans="1:10" x14ac:dyDescent="0.25">
      <c r="A62" s="245" t="s">
        <v>130</v>
      </c>
      <c r="B62" s="8">
        <v>903</v>
      </c>
      <c r="C62" s="153" t="s">
        <v>19</v>
      </c>
      <c r="D62" s="154" t="s">
        <v>23</v>
      </c>
      <c r="E62" s="247" t="s">
        <v>323</v>
      </c>
      <c r="F62" s="153" t="s">
        <v>129</v>
      </c>
      <c r="G62" s="182">
        <v>598086.81999999995</v>
      </c>
      <c r="H62" s="182">
        <v>1070991.8600000001</v>
      </c>
      <c r="I62" s="182">
        <v>1070991.8600000001</v>
      </c>
    </row>
    <row r="63" spans="1:10" x14ac:dyDescent="0.25">
      <c r="A63" s="139" t="s">
        <v>132</v>
      </c>
      <c r="B63" s="8">
        <v>903</v>
      </c>
      <c r="C63" s="153" t="s">
        <v>19</v>
      </c>
      <c r="D63" s="154" t="s">
        <v>23</v>
      </c>
      <c r="E63" s="247" t="s">
        <v>323</v>
      </c>
      <c r="F63" s="153" t="s">
        <v>131</v>
      </c>
      <c r="G63" s="182"/>
      <c r="H63" s="182"/>
      <c r="I63" s="182"/>
    </row>
    <row r="64" spans="1:10" ht="51.75" x14ac:dyDescent="0.25">
      <c r="A64" s="209" t="s">
        <v>500</v>
      </c>
      <c r="B64" s="258">
        <v>903</v>
      </c>
      <c r="C64" s="259" t="s">
        <v>19</v>
      </c>
      <c r="D64" s="269" t="s">
        <v>23</v>
      </c>
      <c r="E64" s="260" t="s">
        <v>501</v>
      </c>
      <c r="F64" s="259" t="s">
        <v>7</v>
      </c>
      <c r="G64" s="214">
        <f>SUM(G65)</f>
        <v>2941413.3</v>
      </c>
      <c r="H64" s="214">
        <f>SUM(H65)</f>
        <v>2899619.1</v>
      </c>
      <c r="I64" s="214">
        <f t="shared" ref="I64" si="24">SUM(I65)</f>
        <v>2899619.1</v>
      </c>
      <c r="J64" s="301"/>
    </row>
    <row r="65" spans="1:10" ht="23.25" x14ac:dyDescent="0.25">
      <c r="A65" s="139" t="s">
        <v>289</v>
      </c>
      <c r="B65" s="8">
        <v>903</v>
      </c>
      <c r="C65" s="153" t="s">
        <v>19</v>
      </c>
      <c r="D65" s="246" t="s">
        <v>23</v>
      </c>
      <c r="E65" s="247" t="s">
        <v>501</v>
      </c>
      <c r="F65" s="153" t="s">
        <v>16</v>
      </c>
      <c r="G65" s="182">
        <f>SUM(G66+G67)</f>
        <v>2941413.3</v>
      </c>
      <c r="H65" s="182">
        <f>SUM(H66+H67)</f>
        <v>2899619.1</v>
      </c>
      <c r="I65" s="182">
        <f t="shared" ref="I65" si="25">SUM(I66+I67)</f>
        <v>2899619.1</v>
      </c>
      <c r="J65" s="301"/>
    </row>
    <row r="66" spans="1:10" x14ac:dyDescent="0.25">
      <c r="A66" s="245" t="s">
        <v>130</v>
      </c>
      <c r="B66" s="8">
        <v>903</v>
      </c>
      <c r="C66" s="153" t="s">
        <v>19</v>
      </c>
      <c r="D66" s="154" t="s">
        <v>23</v>
      </c>
      <c r="E66" s="247" t="s">
        <v>501</v>
      </c>
      <c r="F66" s="153" t="s">
        <v>129</v>
      </c>
      <c r="G66" s="182">
        <v>2218958.13</v>
      </c>
      <c r="H66" s="182">
        <v>2230474.4300000002</v>
      </c>
      <c r="I66" s="182">
        <v>2230474.4300000002</v>
      </c>
      <c r="J66" s="301"/>
    </row>
    <row r="67" spans="1:10" x14ac:dyDescent="0.25">
      <c r="A67" s="245" t="s">
        <v>132</v>
      </c>
      <c r="B67" s="8">
        <v>903</v>
      </c>
      <c r="C67" s="153" t="s">
        <v>19</v>
      </c>
      <c r="D67" s="154" t="s">
        <v>23</v>
      </c>
      <c r="E67" s="247" t="s">
        <v>501</v>
      </c>
      <c r="F67" s="153" t="s">
        <v>131</v>
      </c>
      <c r="G67" s="182">
        <v>722455.17</v>
      </c>
      <c r="H67" s="182">
        <v>669144.67000000004</v>
      </c>
      <c r="I67" s="182">
        <v>669144.67000000004</v>
      </c>
      <c r="J67" s="301"/>
    </row>
    <row r="68" spans="1:10" ht="51.75" x14ac:dyDescent="0.25">
      <c r="A68" s="209" t="s">
        <v>261</v>
      </c>
      <c r="B68" s="258">
        <v>903</v>
      </c>
      <c r="C68" s="259" t="s">
        <v>19</v>
      </c>
      <c r="D68" s="269" t="s">
        <v>23</v>
      </c>
      <c r="E68" s="260" t="s">
        <v>324</v>
      </c>
      <c r="F68" s="259" t="s">
        <v>7</v>
      </c>
      <c r="G68" s="214">
        <f>SUM(G69)</f>
        <v>21483000</v>
      </c>
      <c r="H68" s="214">
        <f>SUM(H69)</f>
        <v>21170520</v>
      </c>
      <c r="I68" s="214">
        <f t="shared" ref="I68" si="26">SUM(I69)</f>
        <v>21170520</v>
      </c>
      <c r="J68" s="301"/>
    </row>
    <row r="69" spans="1:10" ht="23.25" x14ac:dyDescent="0.25">
      <c r="A69" s="139" t="s">
        <v>289</v>
      </c>
      <c r="B69" s="8">
        <v>903</v>
      </c>
      <c r="C69" s="153" t="s">
        <v>19</v>
      </c>
      <c r="D69" s="246" t="s">
        <v>23</v>
      </c>
      <c r="E69" s="247" t="s">
        <v>324</v>
      </c>
      <c r="F69" s="153" t="s">
        <v>16</v>
      </c>
      <c r="G69" s="182">
        <f>SUM(G70+G71)</f>
        <v>21483000</v>
      </c>
      <c r="H69" s="182">
        <f>SUM(H70+H71)</f>
        <v>21170520</v>
      </c>
      <c r="I69" s="182">
        <f t="shared" ref="I69" si="27">SUM(I70+I71)</f>
        <v>21170520</v>
      </c>
      <c r="J69" s="301"/>
    </row>
    <row r="70" spans="1:10" x14ac:dyDescent="0.25">
      <c r="A70" s="245" t="s">
        <v>130</v>
      </c>
      <c r="B70" s="8">
        <v>903</v>
      </c>
      <c r="C70" s="153" t="s">
        <v>19</v>
      </c>
      <c r="D70" s="154" t="s">
        <v>23</v>
      </c>
      <c r="E70" s="247" t="s">
        <v>324</v>
      </c>
      <c r="F70" s="153" t="s">
        <v>129</v>
      </c>
      <c r="G70" s="182">
        <v>17030160</v>
      </c>
      <c r="H70" s="182">
        <v>16483320</v>
      </c>
      <c r="I70" s="182">
        <v>16483320</v>
      </c>
      <c r="J70" s="301"/>
    </row>
    <row r="71" spans="1:10" x14ac:dyDescent="0.25">
      <c r="A71" s="245" t="s">
        <v>132</v>
      </c>
      <c r="B71" s="8">
        <v>903</v>
      </c>
      <c r="C71" s="153" t="s">
        <v>19</v>
      </c>
      <c r="D71" s="154" t="s">
        <v>23</v>
      </c>
      <c r="E71" s="247" t="s">
        <v>324</v>
      </c>
      <c r="F71" s="153" t="s">
        <v>131</v>
      </c>
      <c r="G71" s="182">
        <v>4452840</v>
      </c>
      <c r="H71" s="182">
        <v>4687200</v>
      </c>
      <c r="I71" s="182">
        <v>4687200</v>
      </c>
      <c r="J71" s="301"/>
    </row>
    <row r="72" spans="1:10" ht="26.25" x14ac:dyDescent="0.25">
      <c r="A72" s="209" t="s">
        <v>461</v>
      </c>
      <c r="B72" s="258">
        <v>903</v>
      </c>
      <c r="C72" s="259" t="s">
        <v>19</v>
      </c>
      <c r="D72" s="269" t="s">
        <v>23</v>
      </c>
      <c r="E72" s="260" t="s">
        <v>460</v>
      </c>
      <c r="F72" s="259" t="s">
        <v>7</v>
      </c>
      <c r="G72" s="214">
        <f>SUM(G73)</f>
        <v>0</v>
      </c>
      <c r="H72" s="214">
        <f t="shared" ref="H72:I73" si="28">SUM(H73)</f>
        <v>0</v>
      </c>
      <c r="I72" s="214">
        <f t="shared" si="28"/>
        <v>0</v>
      </c>
      <c r="J72" s="301"/>
    </row>
    <row r="73" spans="1:10" s="293" customFormat="1" ht="23.25" x14ac:dyDescent="0.25">
      <c r="A73" s="139" t="s">
        <v>15</v>
      </c>
      <c r="B73" s="8">
        <v>903</v>
      </c>
      <c r="C73" s="153" t="s">
        <v>19</v>
      </c>
      <c r="D73" s="246" t="s">
        <v>23</v>
      </c>
      <c r="E73" s="247" t="s">
        <v>460</v>
      </c>
      <c r="F73" s="153" t="s">
        <v>16</v>
      </c>
      <c r="G73" s="182">
        <f>SUM(G74+G75)</f>
        <v>0</v>
      </c>
      <c r="H73" s="182">
        <f t="shared" si="28"/>
        <v>0</v>
      </c>
      <c r="I73" s="182">
        <f t="shared" si="28"/>
        <v>0</v>
      </c>
      <c r="J73" s="348"/>
    </row>
    <row r="74" spans="1:10" ht="16.899999999999999" customHeight="1" x14ac:dyDescent="0.25">
      <c r="A74" s="245" t="s">
        <v>130</v>
      </c>
      <c r="B74" s="8">
        <v>903</v>
      </c>
      <c r="C74" s="153" t="s">
        <v>19</v>
      </c>
      <c r="D74" s="154" t="s">
        <v>23</v>
      </c>
      <c r="E74" s="247" t="s">
        <v>460</v>
      </c>
      <c r="F74" s="153" t="s">
        <v>129</v>
      </c>
      <c r="G74" s="182"/>
      <c r="H74" s="182"/>
      <c r="I74" s="182"/>
      <c r="J74" s="301"/>
    </row>
    <row r="75" spans="1:10" x14ac:dyDescent="0.25">
      <c r="A75" s="245" t="s">
        <v>132</v>
      </c>
      <c r="B75" s="8">
        <v>903</v>
      </c>
      <c r="C75" s="153" t="s">
        <v>19</v>
      </c>
      <c r="D75" s="154" t="s">
        <v>23</v>
      </c>
      <c r="E75" s="247" t="s">
        <v>460</v>
      </c>
      <c r="F75" s="153" t="s">
        <v>131</v>
      </c>
      <c r="G75" s="182"/>
      <c r="H75" s="182"/>
      <c r="I75" s="182"/>
      <c r="J75" s="301"/>
    </row>
    <row r="76" spans="1:10" ht="51.75" x14ac:dyDescent="0.25">
      <c r="A76" s="209" t="s">
        <v>262</v>
      </c>
      <c r="B76" s="258">
        <v>903</v>
      </c>
      <c r="C76" s="259" t="s">
        <v>19</v>
      </c>
      <c r="D76" s="269" t="s">
        <v>23</v>
      </c>
      <c r="E76" s="260" t="s">
        <v>325</v>
      </c>
      <c r="F76" s="259" t="s">
        <v>7</v>
      </c>
      <c r="G76" s="214">
        <f>SUM(G77)</f>
        <v>12446871.810000001</v>
      </c>
      <c r="H76" s="214">
        <f>SUM(H77)</f>
        <v>12446871.810000001</v>
      </c>
      <c r="I76" s="214">
        <f t="shared" ref="I76" si="29">SUM(I77)</f>
        <v>11927066.16</v>
      </c>
      <c r="J76" s="301"/>
    </row>
    <row r="77" spans="1:10" ht="23.25" x14ac:dyDescent="0.25">
      <c r="A77" s="139" t="s">
        <v>289</v>
      </c>
      <c r="B77" s="8">
        <v>903</v>
      </c>
      <c r="C77" s="153" t="s">
        <v>19</v>
      </c>
      <c r="D77" s="246" t="s">
        <v>23</v>
      </c>
      <c r="E77" s="247" t="s">
        <v>325</v>
      </c>
      <c r="F77" s="153" t="s">
        <v>16</v>
      </c>
      <c r="G77" s="182">
        <f>SUM(G78+G79)</f>
        <v>12446871.810000001</v>
      </c>
      <c r="H77" s="182">
        <f>SUM(H78+H79)</f>
        <v>12446871.810000001</v>
      </c>
      <c r="I77" s="182">
        <f t="shared" ref="I77" si="30">SUM(I78+I79)</f>
        <v>11927066.16</v>
      </c>
      <c r="J77" s="301"/>
    </row>
    <row r="78" spans="1:10" ht="16.899999999999999" customHeight="1" x14ac:dyDescent="0.25">
      <c r="A78" s="245" t="s">
        <v>130</v>
      </c>
      <c r="B78" s="8">
        <v>903</v>
      </c>
      <c r="C78" s="153" t="s">
        <v>19</v>
      </c>
      <c r="D78" s="154" t="s">
        <v>23</v>
      </c>
      <c r="E78" s="247" t="s">
        <v>325</v>
      </c>
      <c r="F78" s="153" t="s">
        <v>129</v>
      </c>
      <c r="G78" s="182">
        <v>8602108.8100000005</v>
      </c>
      <c r="H78" s="182">
        <v>8602108.8100000005</v>
      </c>
      <c r="I78" s="182">
        <v>8602108.8100000005</v>
      </c>
      <c r="J78" s="301"/>
    </row>
    <row r="79" spans="1:10" x14ac:dyDescent="0.25">
      <c r="A79" s="245" t="s">
        <v>132</v>
      </c>
      <c r="B79" s="8">
        <v>903</v>
      </c>
      <c r="C79" s="153" t="s">
        <v>19</v>
      </c>
      <c r="D79" s="154" t="s">
        <v>23</v>
      </c>
      <c r="E79" s="247" t="s">
        <v>325</v>
      </c>
      <c r="F79" s="153" t="s">
        <v>131</v>
      </c>
      <c r="G79" s="182">
        <v>3844763</v>
      </c>
      <c r="H79" s="182">
        <v>3844763</v>
      </c>
      <c r="I79" s="182">
        <v>3324957.35</v>
      </c>
      <c r="J79" s="301"/>
    </row>
    <row r="80" spans="1:10" ht="26.25" x14ac:dyDescent="0.25">
      <c r="A80" s="209" t="s">
        <v>438</v>
      </c>
      <c r="B80" s="258">
        <v>903</v>
      </c>
      <c r="C80" s="259" t="s">
        <v>19</v>
      </c>
      <c r="D80" s="269" t="s">
        <v>23</v>
      </c>
      <c r="E80" s="260" t="s">
        <v>443</v>
      </c>
      <c r="F80" s="259" t="s">
        <v>7</v>
      </c>
      <c r="G80" s="214">
        <f>SUM(G81)</f>
        <v>98138745.800000012</v>
      </c>
      <c r="H80" s="214">
        <f>SUM(H81)</f>
        <v>0</v>
      </c>
      <c r="I80" s="214">
        <f t="shared" ref="I80" si="31">SUM(I81)</f>
        <v>0</v>
      </c>
      <c r="J80" s="301"/>
    </row>
    <row r="81" spans="1:9" ht="23.25" x14ac:dyDescent="0.25">
      <c r="A81" s="139" t="s">
        <v>289</v>
      </c>
      <c r="B81" s="8">
        <v>903</v>
      </c>
      <c r="C81" s="153" t="s">
        <v>19</v>
      </c>
      <c r="D81" s="246" t="s">
        <v>23</v>
      </c>
      <c r="E81" s="247" t="s">
        <v>443</v>
      </c>
      <c r="F81" s="153" t="s">
        <v>16</v>
      </c>
      <c r="G81" s="182">
        <f>SUM(G82+G83)</f>
        <v>98138745.800000012</v>
      </c>
      <c r="H81" s="182">
        <f t="shared" ref="H81:I81" si="32">SUM(H82+H83)</f>
        <v>0</v>
      </c>
      <c r="I81" s="182">
        <f t="shared" si="32"/>
        <v>0</v>
      </c>
    </row>
    <row r="82" spans="1:9" x14ac:dyDescent="0.25">
      <c r="A82" s="245" t="s">
        <v>130</v>
      </c>
      <c r="B82" s="8">
        <v>903</v>
      </c>
      <c r="C82" s="153" t="s">
        <v>19</v>
      </c>
      <c r="D82" s="154" t="s">
        <v>23</v>
      </c>
      <c r="E82" s="247" t="s">
        <v>443</v>
      </c>
      <c r="F82" s="153" t="s">
        <v>129</v>
      </c>
      <c r="G82" s="182">
        <v>43234907.850000001</v>
      </c>
      <c r="H82" s="182"/>
      <c r="I82" s="182"/>
    </row>
    <row r="83" spans="1:9" x14ac:dyDescent="0.25">
      <c r="A83" s="245" t="s">
        <v>132</v>
      </c>
      <c r="B83" s="8">
        <v>903</v>
      </c>
      <c r="C83" s="153" t="s">
        <v>19</v>
      </c>
      <c r="D83" s="154" t="s">
        <v>23</v>
      </c>
      <c r="E83" s="247" t="s">
        <v>443</v>
      </c>
      <c r="F83" s="153" t="s">
        <v>131</v>
      </c>
      <c r="G83" s="182">
        <v>54903837.950000003</v>
      </c>
      <c r="H83" s="182"/>
      <c r="I83" s="182"/>
    </row>
    <row r="84" spans="1:9" ht="26.25" x14ac:dyDescent="0.25">
      <c r="A84" s="209" t="s">
        <v>298</v>
      </c>
      <c r="B84" s="258">
        <v>903</v>
      </c>
      <c r="C84" s="259" t="s">
        <v>19</v>
      </c>
      <c r="D84" s="269" t="s">
        <v>23</v>
      </c>
      <c r="E84" s="260" t="s">
        <v>326</v>
      </c>
      <c r="F84" s="259" t="s">
        <v>7</v>
      </c>
      <c r="G84" s="214">
        <f>SUM(G85)</f>
        <v>0</v>
      </c>
      <c r="H84" s="214">
        <f t="shared" ref="H84:I85" si="33">SUM(H85)</f>
        <v>0</v>
      </c>
      <c r="I84" s="214">
        <f t="shared" si="33"/>
        <v>0</v>
      </c>
    </row>
    <row r="85" spans="1:9" s="293" customFormat="1" ht="23.25" x14ac:dyDescent="0.25">
      <c r="A85" s="139" t="s">
        <v>15</v>
      </c>
      <c r="B85" s="8">
        <v>903</v>
      </c>
      <c r="C85" s="153" t="s">
        <v>19</v>
      </c>
      <c r="D85" s="246" t="s">
        <v>23</v>
      </c>
      <c r="E85" s="247" t="s">
        <v>326</v>
      </c>
      <c r="F85" s="153" t="s">
        <v>16</v>
      </c>
      <c r="G85" s="182">
        <f>SUM(G86)</f>
        <v>0</v>
      </c>
      <c r="H85" s="182">
        <f t="shared" si="33"/>
        <v>0</v>
      </c>
      <c r="I85" s="182">
        <f t="shared" si="33"/>
        <v>0</v>
      </c>
    </row>
    <row r="86" spans="1:9" x14ac:dyDescent="0.25">
      <c r="A86" s="245" t="s">
        <v>130</v>
      </c>
      <c r="B86" s="8">
        <v>903</v>
      </c>
      <c r="C86" s="153" t="s">
        <v>19</v>
      </c>
      <c r="D86" s="154" t="s">
        <v>23</v>
      </c>
      <c r="E86" s="247" t="s">
        <v>326</v>
      </c>
      <c r="F86" s="153" t="s">
        <v>129</v>
      </c>
      <c r="G86" s="182"/>
      <c r="H86" s="182">
        <v>0</v>
      </c>
      <c r="I86" s="182"/>
    </row>
    <row r="87" spans="1:9" x14ac:dyDescent="0.25">
      <c r="A87" s="265" t="s">
        <v>147</v>
      </c>
      <c r="B87" s="263">
        <v>903</v>
      </c>
      <c r="C87" s="253" t="s">
        <v>19</v>
      </c>
      <c r="D87" s="254" t="s">
        <v>9</v>
      </c>
      <c r="E87" s="255" t="s">
        <v>106</v>
      </c>
      <c r="F87" s="254" t="s">
        <v>7</v>
      </c>
      <c r="G87" s="214">
        <f>SUM(G88+G91)</f>
        <v>8794153</v>
      </c>
      <c r="H87" s="214">
        <f>SUM(H88+H91)</f>
        <v>8472823</v>
      </c>
      <c r="I87" s="214">
        <f t="shared" ref="I87" si="34">SUM(I88+I91)</f>
        <v>8472823</v>
      </c>
    </row>
    <row r="88" spans="1:9" x14ac:dyDescent="0.25">
      <c r="A88" s="236" t="s">
        <v>158</v>
      </c>
      <c r="B88" s="263">
        <v>903</v>
      </c>
      <c r="C88" s="253" t="s">
        <v>19</v>
      </c>
      <c r="D88" s="255" t="s">
        <v>9</v>
      </c>
      <c r="E88" s="255" t="s">
        <v>327</v>
      </c>
      <c r="F88" s="253" t="s">
        <v>7</v>
      </c>
      <c r="G88" s="214">
        <f t="shared" ref="G88:I92" si="35">SUM(G89)</f>
        <v>8794153</v>
      </c>
      <c r="H88" s="214">
        <f t="shared" si="35"/>
        <v>8472823</v>
      </c>
      <c r="I88" s="214">
        <f t="shared" si="35"/>
        <v>8472823</v>
      </c>
    </row>
    <row r="89" spans="1:9" ht="23.25" x14ac:dyDescent="0.25">
      <c r="A89" s="139" t="s">
        <v>289</v>
      </c>
      <c r="B89" s="8">
        <v>903</v>
      </c>
      <c r="C89" s="153" t="s">
        <v>19</v>
      </c>
      <c r="D89" s="154" t="s">
        <v>9</v>
      </c>
      <c r="E89" s="154" t="s">
        <v>327</v>
      </c>
      <c r="F89" s="153" t="s">
        <v>16</v>
      </c>
      <c r="G89" s="182">
        <f>SUM(G90)</f>
        <v>8794153</v>
      </c>
      <c r="H89" s="182">
        <f>SUM(H90)</f>
        <v>8472823</v>
      </c>
      <c r="I89" s="182">
        <f t="shared" si="35"/>
        <v>8472823</v>
      </c>
    </row>
    <row r="90" spans="1:9" x14ac:dyDescent="0.25">
      <c r="A90" s="245" t="s">
        <v>130</v>
      </c>
      <c r="B90" s="8">
        <v>903</v>
      </c>
      <c r="C90" s="153" t="s">
        <v>19</v>
      </c>
      <c r="D90" s="154" t="s">
        <v>9</v>
      </c>
      <c r="E90" s="154" t="s">
        <v>327</v>
      </c>
      <c r="F90" s="153" t="s">
        <v>129</v>
      </c>
      <c r="G90" s="182">
        <v>8794153</v>
      </c>
      <c r="H90" s="182">
        <v>8472823</v>
      </c>
      <c r="I90" s="182">
        <v>8472823</v>
      </c>
    </row>
    <row r="91" spans="1:9" ht="39" x14ac:dyDescent="0.25">
      <c r="A91" s="236" t="s">
        <v>264</v>
      </c>
      <c r="B91" s="263">
        <v>903</v>
      </c>
      <c r="C91" s="253" t="s">
        <v>19</v>
      </c>
      <c r="D91" s="255" t="s">
        <v>9</v>
      </c>
      <c r="E91" s="255" t="s">
        <v>328</v>
      </c>
      <c r="F91" s="253" t="s">
        <v>7</v>
      </c>
      <c r="G91" s="214">
        <f t="shared" si="35"/>
        <v>0</v>
      </c>
      <c r="H91" s="214">
        <f t="shared" si="35"/>
        <v>0</v>
      </c>
      <c r="I91" s="214">
        <f t="shared" si="35"/>
        <v>0</v>
      </c>
    </row>
    <row r="92" spans="1:9" ht="23.25" x14ac:dyDescent="0.25">
      <c r="A92" s="139" t="s">
        <v>289</v>
      </c>
      <c r="B92" s="8">
        <v>903</v>
      </c>
      <c r="C92" s="153" t="s">
        <v>19</v>
      </c>
      <c r="D92" s="154" t="s">
        <v>9</v>
      </c>
      <c r="E92" s="154" t="s">
        <v>328</v>
      </c>
      <c r="F92" s="153" t="s">
        <v>16</v>
      </c>
      <c r="G92" s="182">
        <f>SUM(G93)</f>
        <v>0</v>
      </c>
      <c r="H92" s="182">
        <f>SUM(H93)</f>
        <v>0</v>
      </c>
      <c r="I92" s="182">
        <f t="shared" si="35"/>
        <v>0</v>
      </c>
    </row>
    <row r="93" spans="1:9" x14ac:dyDescent="0.25">
      <c r="A93" s="245" t="s">
        <v>130</v>
      </c>
      <c r="B93" s="8">
        <v>903</v>
      </c>
      <c r="C93" s="153" t="s">
        <v>19</v>
      </c>
      <c r="D93" s="154" t="s">
        <v>9</v>
      </c>
      <c r="E93" s="154" t="s">
        <v>328</v>
      </c>
      <c r="F93" s="153" t="s">
        <v>129</v>
      </c>
      <c r="G93" s="182">
        <v>0</v>
      </c>
      <c r="H93" s="182"/>
      <c r="I93" s="182"/>
    </row>
    <row r="94" spans="1:9" x14ac:dyDescent="0.25">
      <c r="A94" s="265" t="s">
        <v>149</v>
      </c>
      <c r="B94" s="263">
        <v>903</v>
      </c>
      <c r="C94" s="253" t="s">
        <v>19</v>
      </c>
      <c r="D94" s="254" t="s">
        <v>19</v>
      </c>
      <c r="E94" s="255" t="s">
        <v>106</v>
      </c>
      <c r="F94" s="254" t="s">
        <v>7</v>
      </c>
      <c r="G94" s="214">
        <f>SUM(G95)</f>
        <v>1429875</v>
      </c>
      <c r="H94" s="214">
        <f>SUM(H95)</f>
        <v>1429875</v>
      </c>
      <c r="I94" s="214">
        <f t="shared" ref="I94:I95" si="36">SUM(I95)</f>
        <v>1429875</v>
      </c>
    </row>
    <row r="95" spans="1:9" ht="26.25" x14ac:dyDescent="0.25">
      <c r="A95" s="236" t="s">
        <v>194</v>
      </c>
      <c r="B95" s="8">
        <v>903</v>
      </c>
      <c r="C95" s="153" t="s">
        <v>19</v>
      </c>
      <c r="D95" s="246" t="s">
        <v>19</v>
      </c>
      <c r="E95" s="154" t="s">
        <v>329</v>
      </c>
      <c r="F95" s="153" t="s">
        <v>7</v>
      </c>
      <c r="G95" s="182">
        <f>SUM(G96)</f>
        <v>1429875</v>
      </c>
      <c r="H95" s="182">
        <f>SUM(H96)</f>
        <v>1429875</v>
      </c>
      <c r="I95" s="182">
        <f t="shared" si="36"/>
        <v>1429875</v>
      </c>
    </row>
    <row r="96" spans="1:9" ht="23.25" x14ac:dyDescent="0.25">
      <c r="A96" s="139" t="s">
        <v>289</v>
      </c>
      <c r="B96" s="8">
        <v>903</v>
      </c>
      <c r="C96" s="153" t="s">
        <v>19</v>
      </c>
      <c r="D96" s="246" t="s">
        <v>19</v>
      </c>
      <c r="E96" s="154" t="s">
        <v>329</v>
      </c>
      <c r="F96" s="153" t="s">
        <v>16</v>
      </c>
      <c r="G96" s="182">
        <f>SUM(G97:G98)</f>
        <v>1429875</v>
      </c>
      <c r="H96" s="182">
        <f>SUM(H97:H98)</f>
        <v>1429875</v>
      </c>
      <c r="I96" s="182">
        <f t="shared" ref="I96" si="37">SUM(I97:I98)</f>
        <v>1429875</v>
      </c>
    </row>
    <row r="97" spans="1:9" x14ac:dyDescent="0.25">
      <c r="A97" s="245" t="s">
        <v>130</v>
      </c>
      <c r="B97" s="8">
        <v>903</v>
      </c>
      <c r="C97" s="153" t="s">
        <v>19</v>
      </c>
      <c r="D97" s="154" t="s">
        <v>19</v>
      </c>
      <c r="E97" s="154" t="s">
        <v>329</v>
      </c>
      <c r="F97" s="153" t="s">
        <v>129</v>
      </c>
      <c r="G97" s="182">
        <v>991125</v>
      </c>
      <c r="H97" s="182">
        <v>991125</v>
      </c>
      <c r="I97" s="182">
        <v>991125</v>
      </c>
    </row>
    <row r="98" spans="1:9" x14ac:dyDescent="0.25">
      <c r="A98" s="139" t="s">
        <v>132</v>
      </c>
      <c r="B98" s="8">
        <v>903</v>
      </c>
      <c r="C98" s="153" t="s">
        <v>19</v>
      </c>
      <c r="D98" s="154" t="s">
        <v>19</v>
      </c>
      <c r="E98" s="154" t="s">
        <v>329</v>
      </c>
      <c r="F98" s="153" t="s">
        <v>131</v>
      </c>
      <c r="G98" s="182">
        <v>438750</v>
      </c>
      <c r="H98" s="182">
        <v>438750</v>
      </c>
      <c r="I98" s="182">
        <v>438750</v>
      </c>
    </row>
    <row r="99" spans="1:9" x14ac:dyDescent="0.25">
      <c r="A99" s="265" t="s">
        <v>25</v>
      </c>
      <c r="B99" s="263">
        <v>903</v>
      </c>
      <c r="C99" s="253" t="s">
        <v>19</v>
      </c>
      <c r="D99" s="254" t="s">
        <v>26</v>
      </c>
      <c r="E99" s="255" t="s">
        <v>106</v>
      </c>
      <c r="F99" s="254" t="s">
        <v>7</v>
      </c>
      <c r="G99" s="214">
        <f>SUM(G100+G105+G114+G117)</f>
        <v>69192350.599999994</v>
      </c>
      <c r="H99" s="214">
        <f t="shared" ref="H99:I99" si="38">SUM(H100+H105+H114+H117)</f>
        <v>70223638</v>
      </c>
      <c r="I99" s="214">
        <f t="shared" si="38"/>
        <v>70580117</v>
      </c>
    </row>
    <row r="100" spans="1:9" ht="26.25" x14ac:dyDescent="0.25">
      <c r="A100" s="236" t="s">
        <v>27</v>
      </c>
      <c r="B100" s="258">
        <v>903</v>
      </c>
      <c r="C100" s="259" t="s">
        <v>19</v>
      </c>
      <c r="D100" s="259" t="s">
        <v>26</v>
      </c>
      <c r="E100" s="260" t="s">
        <v>330</v>
      </c>
      <c r="F100" s="259" t="s">
        <v>7</v>
      </c>
      <c r="G100" s="214">
        <f>SUM(G101+G103)</f>
        <v>2648434</v>
      </c>
      <c r="H100" s="214">
        <f t="shared" ref="H100:I100" si="39">SUM(H101+H103)</f>
        <v>2625138</v>
      </c>
      <c r="I100" s="214">
        <f t="shared" si="39"/>
        <v>2620138</v>
      </c>
    </row>
    <row r="101" spans="1:9" ht="33" x14ac:dyDescent="0.25">
      <c r="A101" s="250" t="s">
        <v>28</v>
      </c>
      <c r="B101" s="8">
        <v>903</v>
      </c>
      <c r="C101" s="153" t="s">
        <v>19</v>
      </c>
      <c r="D101" s="153" t="s">
        <v>26</v>
      </c>
      <c r="E101" s="154" t="s">
        <v>330</v>
      </c>
      <c r="F101" s="153" t="s">
        <v>29</v>
      </c>
      <c r="G101" s="182">
        <f>SUM(G102)</f>
        <v>2615138</v>
      </c>
      <c r="H101" s="182">
        <f t="shared" ref="H101:I101" si="40">SUM(H102)</f>
        <v>2615138</v>
      </c>
      <c r="I101" s="182">
        <f t="shared" si="40"/>
        <v>2615138</v>
      </c>
    </row>
    <row r="102" spans="1:9" ht="22.5" x14ac:dyDescent="0.25">
      <c r="A102" s="256" t="s">
        <v>133</v>
      </c>
      <c r="B102" s="8">
        <v>903</v>
      </c>
      <c r="C102" s="153" t="s">
        <v>19</v>
      </c>
      <c r="D102" s="153" t="s">
        <v>26</v>
      </c>
      <c r="E102" s="154" t="s">
        <v>330</v>
      </c>
      <c r="F102" s="153" t="s">
        <v>31</v>
      </c>
      <c r="G102" s="182">
        <v>2615138</v>
      </c>
      <c r="H102" s="182">
        <v>2615138</v>
      </c>
      <c r="I102" s="182">
        <v>2615138</v>
      </c>
    </row>
    <row r="103" spans="1:9" x14ac:dyDescent="0.25">
      <c r="A103" s="139" t="s">
        <v>11</v>
      </c>
      <c r="B103" s="8">
        <v>903</v>
      </c>
      <c r="C103" s="153" t="s">
        <v>19</v>
      </c>
      <c r="D103" s="153" t="s">
        <v>26</v>
      </c>
      <c r="E103" s="154" t="s">
        <v>330</v>
      </c>
      <c r="F103" s="153" t="s">
        <v>12</v>
      </c>
      <c r="G103" s="182">
        <f>SUM(G104)</f>
        <v>33296</v>
      </c>
      <c r="H103" s="182">
        <f>SUM(H104)</f>
        <v>10000</v>
      </c>
      <c r="I103" s="182">
        <f t="shared" ref="I103" si="41">SUM(I104)</f>
        <v>5000</v>
      </c>
    </row>
    <row r="104" spans="1:9" ht="33.75" x14ac:dyDescent="0.25">
      <c r="A104" s="268" t="s">
        <v>134</v>
      </c>
      <c r="B104" s="8">
        <v>903</v>
      </c>
      <c r="C104" s="153" t="s">
        <v>19</v>
      </c>
      <c r="D104" s="153" t="s">
        <v>26</v>
      </c>
      <c r="E104" s="154" t="s">
        <v>330</v>
      </c>
      <c r="F104" s="153" t="s">
        <v>14</v>
      </c>
      <c r="G104" s="182">
        <v>33296</v>
      </c>
      <c r="H104" s="182">
        <v>10000</v>
      </c>
      <c r="I104" s="182">
        <v>5000</v>
      </c>
    </row>
    <row r="105" spans="1:9" ht="26.25" x14ac:dyDescent="0.25">
      <c r="A105" s="236" t="s">
        <v>160</v>
      </c>
      <c r="B105" s="258">
        <v>903</v>
      </c>
      <c r="C105" s="259" t="s">
        <v>19</v>
      </c>
      <c r="D105" s="269" t="s">
        <v>26</v>
      </c>
      <c r="E105" s="260" t="s">
        <v>331</v>
      </c>
      <c r="F105" s="259" t="s">
        <v>7</v>
      </c>
      <c r="G105" s="214">
        <f>SUM(G106+G108+G112+G110)</f>
        <v>66543916.600000001</v>
      </c>
      <c r="H105" s="214">
        <f t="shared" ref="H105:I105" si="42">SUM(H106+H108+H112+H110)</f>
        <v>67598500</v>
      </c>
      <c r="I105" s="214">
        <f t="shared" si="42"/>
        <v>67959979</v>
      </c>
    </row>
    <row r="106" spans="1:9" ht="33" x14ac:dyDescent="0.25">
      <c r="A106" s="250" t="s">
        <v>28</v>
      </c>
      <c r="B106" s="8">
        <v>903</v>
      </c>
      <c r="C106" s="153" t="s">
        <v>19</v>
      </c>
      <c r="D106" s="153" t="s">
        <v>26</v>
      </c>
      <c r="E106" s="247" t="s">
        <v>331</v>
      </c>
      <c r="F106" s="153" t="s">
        <v>29</v>
      </c>
      <c r="G106" s="182">
        <f>SUM(G107)</f>
        <v>65660807</v>
      </c>
      <c r="H106" s="182">
        <f t="shared" ref="H106:I106" si="43">SUM(H107)</f>
        <v>67138247</v>
      </c>
      <c r="I106" s="182">
        <f t="shared" si="43"/>
        <v>67586726</v>
      </c>
    </row>
    <row r="107" spans="1:9" x14ac:dyDescent="0.25">
      <c r="A107" s="139" t="s">
        <v>32</v>
      </c>
      <c r="B107" s="8">
        <v>903</v>
      </c>
      <c r="C107" s="153" t="s">
        <v>19</v>
      </c>
      <c r="D107" s="153" t="s">
        <v>26</v>
      </c>
      <c r="E107" s="247" t="s">
        <v>331</v>
      </c>
      <c r="F107" s="153" t="s">
        <v>33</v>
      </c>
      <c r="G107" s="182">
        <v>65660807</v>
      </c>
      <c r="H107" s="182">
        <v>67138247</v>
      </c>
      <c r="I107" s="182">
        <v>67586726</v>
      </c>
    </row>
    <row r="108" spans="1:9" x14ac:dyDescent="0.25">
      <c r="A108" s="250" t="s">
        <v>11</v>
      </c>
      <c r="B108" s="8">
        <v>903</v>
      </c>
      <c r="C108" s="153" t="s">
        <v>19</v>
      </c>
      <c r="D108" s="153" t="s">
        <v>26</v>
      </c>
      <c r="E108" s="247" t="s">
        <v>331</v>
      </c>
      <c r="F108" s="153" t="s">
        <v>12</v>
      </c>
      <c r="G108" s="182">
        <f>SUM(G109)</f>
        <v>790609.6</v>
      </c>
      <c r="H108" s="182">
        <f>SUM(H109)</f>
        <v>367753</v>
      </c>
      <c r="I108" s="182">
        <f t="shared" ref="I108" si="44">SUM(I109)</f>
        <v>280753</v>
      </c>
    </row>
    <row r="109" spans="1:9" ht="33.75" x14ac:dyDescent="0.25">
      <c r="A109" s="268" t="s">
        <v>134</v>
      </c>
      <c r="B109" s="8">
        <v>903</v>
      </c>
      <c r="C109" s="153" t="s">
        <v>19</v>
      </c>
      <c r="D109" s="153" t="s">
        <v>26</v>
      </c>
      <c r="E109" s="247" t="s">
        <v>331</v>
      </c>
      <c r="F109" s="153" t="s">
        <v>14</v>
      </c>
      <c r="G109" s="182">
        <v>790609.6</v>
      </c>
      <c r="H109" s="182">
        <v>367753</v>
      </c>
      <c r="I109" s="182">
        <v>280753</v>
      </c>
    </row>
    <row r="110" spans="1:9" x14ac:dyDescent="0.25">
      <c r="A110" s="312" t="s">
        <v>85</v>
      </c>
      <c r="B110" s="8">
        <v>903</v>
      </c>
      <c r="C110" s="153" t="s">
        <v>19</v>
      </c>
      <c r="D110" s="153" t="s">
        <v>26</v>
      </c>
      <c r="E110" s="247" t="s">
        <v>331</v>
      </c>
      <c r="F110" s="153" t="s">
        <v>76</v>
      </c>
      <c r="G110" s="182">
        <f>SUM(G111)</f>
        <v>0</v>
      </c>
      <c r="H110" s="182">
        <f>SUM(H111)</f>
        <v>0</v>
      </c>
      <c r="I110" s="182">
        <f t="shared" ref="I110" si="45">SUM(I111)</f>
        <v>0</v>
      </c>
    </row>
    <row r="111" spans="1:9" x14ac:dyDescent="0.25">
      <c r="A111" s="268" t="s">
        <v>257</v>
      </c>
      <c r="B111" s="8">
        <v>903</v>
      </c>
      <c r="C111" s="153" t="s">
        <v>19</v>
      </c>
      <c r="D111" s="153" t="s">
        <v>26</v>
      </c>
      <c r="E111" s="247" t="s">
        <v>331</v>
      </c>
      <c r="F111" s="153" t="s">
        <v>258</v>
      </c>
      <c r="G111" s="182"/>
      <c r="H111" s="182"/>
      <c r="I111" s="182"/>
    </row>
    <row r="112" spans="1:9" x14ac:dyDescent="0.25">
      <c r="A112" s="250" t="s">
        <v>34</v>
      </c>
      <c r="B112" s="8">
        <v>903</v>
      </c>
      <c r="C112" s="153" t="s">
        <v>19</v>
      </c>
      <c r="D112" s="246" t="s">
        <v>26</v>
      </c>
      <c r="E112" s="247" t="s">
        <v>331</v>
      </c>
      <c r="F112" s="153" t="s">
        <v>35</v>
      </c>
      <c r="G112" s="182">
        <f>SUM(G113)</f>
        <v>92500</v>
      </c>
      <c r="H112" s="182">
        <f>SUM(H113)</f>
        <v>92500</v>
      </c>
      <c r="I112" s="182">
        <f t="shared" ref="I112" si="46">SUM(I113)</f>
        <v>92500</v>
      </c>
    </row>
    <row r="113" spans="1:9" x14ac:dyDescent="0.25">
      <c r="A113" s="139" t="s">
        <v>122</v>
      </c>
      <c r="B113" s="8">
        <v>903</v>
      </c>
      <c r="C113" s="153" t="s">
        <v>19</v>
      </c>
      <c r="D113" s="246" t="s">
        <v>26</v>
      </c>
      <c r="E113" s="247" t="s">
        <v>331</v>
      </c>
      <c r="F113" s="153" t="s">
        <v>121</v>
      </c>
      <c r="G113" s="182">
        <v>92500</v>
      </c>
      <c r="H113" s="182">
        <v>92500</v>
      </c>
      <c r="I113" s="182">
        <v>92500</v>
      </c>
    </row>
    <row r="114" spans="1:9" x14ac:dyDescent="0.25">
      <c r="A114" s="209" t="s">
        <v>161</v>
      </c>
      <c r="B114" s="263">
        <v>903</v>
      </c>
      <c r="C114" s="253" t="s">
        <v>19</v>
      </c>
      <c r="D114" s="253" t="s">
        <v>26</v>
      </c>
      <c r="E114" s="255" t="s">
        <v>381</v>
      </c>
      <c r="F114" s="253" t="s">
        <v>7</v>
      </c>
      <c r="G114" s="214">
        <f>SUM(G115)</f>
        <v>0</v>
      </c>
      <c r="H114" s="214">
        <f>SUM(H115)</f>
        <v>0</v>
      </c>
      <c r="I114" s="214">
        <f t="shared" ref="I114" si="47">SUM(I115)</f>
        <v>0</v>
      </c>
    </row>
    <row r="115" spans="1:9" ht="34.5" x14ac:dyDescent="0.25">
      <c r="A115" s="139" t="s">
        <v>28</v>
      </c>
      <c r="B115" s="8">
        <v>903</v>
      </c>
      <c r="C115" s="153" t="s">
        <v>19</v>
      </c>
      <c r="D115" s="153" t="s">
        <v>26</v>
      </c>
      <c r="E115" s="247" t="s">
        <v>381</v>
      </c>
      <c r="F115" s="153" t="s">
        <v>29</v>
      </c>
      <c r="G115" s="182">
        <f t="shared" ref="G115:I115" si="48">SUM(G116)</f>
        <v>0</v>
      </c>
      <c r="H115" s="182">
        <f t="shared" si="48"/>
        <v>0</v>
      </c>
      <c r="I115" s="182">
        <f t="shared" si="48"/>
        <v>0</v>
      </c>
    </row>
    <row r="116" spans="1:9" x14ac:dyDescent="0.25">
      <c r="A116" s="139" t="s">
        <v>32</v>
      </c>
      <c r="B116" s="8">
        <v>903</v>
      </c>
      <c r="C116" s="153" t="s">
        <v>19</v>
      </c>
      <c r="D116" s="153" t="s">
        <v>26</v>
      </c>
      <c r="E116" s="247" t="s">
        <v>381</v>
      </c>
      <c r="F116" s="153" t="s">
        <v>33</v>
      </c>
      <c r="G116" s="182"/>
      <c r="H116" s="182"/>
      <c r="I116" s="182"/>
    </row>
    <row r="117" spans="1:9" ht="39" x14ac:dyDescent="0.25">
      <c r="A117" s="236" t="s">
        <v>468</v>
      </c>
      <c r="B117" s="258">
        <v>903</v>
      </c>
      <c r="C117" s="259" t="s">
        <v>19</v>
      </c>
      <c r="D117" s="259" t="s">
        <v>26</v>
      </c>
      <c r="E117" s="255">
        <v>7000055490</v>
      </c>
      <c r="F117" s="254" t="s">
        <v>7</v>
      </c>
      <c r="G117" s="214">
        <f>SUM(G118)</f>
        <v>0</v>
      </c>
      <c r="H117" s="182"/>
      <c r="I117" s="182"/>
    </row>
    <row r="118" spans="1:9" ht="33" x14ac:dyDescent="0.25">
      <c r="A118" s="250" t="s">
        <v>28</v>
      </c>
      <c r="B118" s="8">
        <v>903</v>
      </c>
      <c r="C118" s="153" t="s">
        <v>19</v>
      </c>
      <c r="D118" s="153" t="s">
        <v>26</v>
      </c>
      <c r="E118" s="247">
        <v>7000055490</v>
      </c>
      <c r="F118" s="153" t="s">
        <v>29</v>
      </c>
      <c r="G118" s="182">
        <f>SUM(G119)</f>
        <v>0</v>
      </c>
      <c r="H118" s="182"/>
      <c r="I118" s="182"/>
    </row>
    <row r="119" spans="1:9" ht="22.5" x14ac:dyDescent="0.25">
      <c r="A119" s="256" t="s">
        <v>133</v>
      </c>
      <c r="B119" s="8">
        <v>903</v>
      </c>
      <c r="C119" s="153" t="s">
        <v>19</v>
      </c>
      <c r="D119" s="153" t="s">
        <v>26</v>
      </c>
      <c r="E119" s="247">
        <v>7000055490</v>
      </c>
      <c r="F119" s="153" t="s">
        <v>31</v>
      </c>
      <c r="G119" s="182"/>
      <c r="H119" s="182"/>
      <c r="I119" s="182"/>
    </row>
    <row r="120" spans="1:9" ht="18" x14ac:dyDescent="0.25">
      <c r="A120" s="270" t="s">
        <v>36</v>
      </c>
      <c r="B120" s="263">
        <v>903</v>
      </c>
      <c r="C120" s="253" t="s">
        <v>37</v>
      </c>
      <c r="D120" s="253" t="s">
        <v>6</v>
      </c>
      <c r="E120" s="253" t="s">
        <v>106</v>
      </c>
      <c r="F120" s="253" t="s">
        <v>7</v>
      </c>
      <c r="G120" s="214">
        <f t="shared" ref="G120:I123" si="49">SUM(G121)</f>
        <v>4911110</v>
      </c>
      <c r="H120" s="214">
        <f t="shared" si="49"/>
        <v>4911110</v>
      </c>
      <c r="I120" s="214">
        <f t="shared" si="49"/>
        <v>4911110</v>
      </c>
    </row>
    <row r="121" spans="1:9" x14ac:dyDescent="0.25">
      <c r="A121" s="271" t="s">
        <v>38</v>
      </c>
      <c r="B121" s="263">
        <v>903</v>
      </c>
      <c r="C121" s="253" t="s">
        <v>37</v>
      </c>
      <c r="D121" s="253" t="s">
        <v>39</v>
      </c>
      <c r="E121" s="253" t="s">
        <v>106</v>
      </c>
      <c r="F121" s="253" t="s">
        <v>7</v>
      </c>
      <c r="G121" s="214">
        <f t="shared" si="49"/>
        <v>4911110</v>
      </c>
      <c r="H121" s="214">
        <f t="shared" si="49"/>
        <v>4911110</v>
      </c>
      <c r="I121" s="214">
        <f t="shared" si="49"/>
        <v>4911110</v>
      </c>
    </row>
    <row r="122" spans="1:9" ht="36.75" x14ac:dyDescent="0.25">
      <c r="A122" s="272" t="s">
        <v>243</v>
      </c>
      <c r="B122" s="8">
        <v>903</v>
      </c>
      <c r="C122" s="153" t="s">
        <v>37</v>
      </c>
      <c r="D122" s="153" t="s">
        <v>39</v>
      </c>
      <c r="E122" s="154" t="s">
        <v>332</v>
      </c>
      <c r="F122" s="153" t="s">
        <v>7</v>
      </c>
      <c r="G122" s="182">
        <f t="shared" si="49"/>
        <v>4911110</v>
      </c>
      <c r="H122" s="182">
        <f t="shared" si="49"/>
        <v>4911110</v>
      </c>
      <c r="I122" s="182">
        <f t="shared" si="49"/>
        <v>4911110</v>
      </c>
    </row>
    <row r="123" spans="1:9" x14ac:dyDescent="0.25">
      <c r="A123" s="106" t="s">
        <v>75</v>
      </c>
      <c r="B123" s="8">
        <v>903</v>
      </c>
      <c r="C123" s="153" t="s">
        <v>37</v>
      </c>
      <c r="D123" s="153" t="s">
        <v>39</v>
      </c>
      <c r="E123" s="154" t="s">
        <v>332</v>
      </c>
      <c r="F123" s="153" t="s">
        <v>76</v>
      </c>
      <c r="G123" s="182">
        <f t="shared" si="49"/>
        <v>4911110</v>
      </c>
      <c r="H123" s="182">
        <f t="shared" si="49"/>
        <v>4911110</v>
      </c>
      <c r="I123" s="182">
        <f t="shared" si="49"/>
        <v>4911110</v>
      </c>
    </row>
    <row r="124" spans="1:9" ht="19.149999999999999" customHeight="1" x14ac:dyDescent="0.25">
      <c r="A124" s="211" t="s">
        <v>144</v>
      </c>
      <c r="B124" s="273">
        <v>903</v>
      </c>
      <c r="C124" s="274" t="s">
        <v>37</v>
      </c>
      <c r="D124" s="274" t="s">
        <v>39</v>
      </c>
      <c r="E124" s="154" t="s">
        <v>332</v>
      </c>
      <c r="F124" s="274">
        <v>320</v>
      </c>
      <c r="G124" s="182">
        <v>4911110</v>
      </c>
      <c r="H124" s="182">
        <v>4911110</v>
      </c>
      <c r="I124" s="182">
        <v>4911110</v>
      </c>
    </row>
    <row r="125" spans="1:9" ht="54" x14ac:dyDescent="0.25">
      <c r="A125" s="284" t="s">
        <v>251</v>
      </c>
      <c r="B125" s="259" t="s">
        <v>40</v>
      </c>
      <c r="C125" s="260" t="s">
        <v>6</v>
      </c>
      <c r="D125" s="260" t="s">
        <v>6</v>
      </c>
      <c r="E125" s="260" t="s">
        <v>106</v>
      </c>
      <c r="F125" s="260" t="s">
        <v>7</v>
      </c>
      <c r="G125" s="235">
        <f>SUM(G126+G146)</f>
        <v>17692987</v>
      </c>
      <c r="H125" s="235">
        <f t="shared" ref="H125:I125" si="50">SUM(H126+H146)</f>
        <v>17378022.93</v>
      </c>
      <c r="I125" s="235">
        <f t="shared" si="50"/>
        <v>25721984.77</v>
      </c>
    </row>
    <row r="126" spans="1:9" ht="18" x14ac:dyDescent="0.25">
      <c r="A126" s="270" t="s">
        <v>41</v>
      </c>
      <c r="B126" s="259" t="s">
        <v>40</v>
      </c>
      <c r="C126" s="260" t="s">
        <v>21</v>
      </c>
      <c r="D126" s="260" t="s">
        <v>6</v>
      </c>
      <c r="E126" s="260" t="s">
        <v>106</v>
      </c>
      <c r="F126" s="260" t="s">
        <v>7</v>
      </c>
      <c r="G126" s="214">
        <f>SUM(G127+G138+G142)</f>
        <v>8214187</v>
      </c>
      <c r="H126" s="214">
        <f t="shared" ref="H126:I126" si="51">SUM(H127+H138+H142)</f>
        <v>15427122.93</v>
      </c>
      <c r="I126" s="214">
        <f t="shared" si="51"/>
        <v>23771084.77</v>
      </c>
    </row>
    <row r="127" spans="1:9" ht="39" x14ac:dyDescent="0.25">
      <c r="A127" s="257" t="s">
        <v>42</v>
      </c>
      <c r="B127" s="263">
        <v>906</v>
      </c>
      <c r="C127" s="253" t="s">
        <v>21</v>
      </c>
      <c r="D127" s="253" t="s">
        <v>43</v>
      </c>
      <c r="E127" s="255" t="s">
        <v>106</v>
      </c>
      <c r="F127" s="254" t="s">
        <v>7</v>
      </c>
      <c r="G127" s="214">
        <f>SUM(G128+G135)</f>
        <v>8164187</v>
      </c>
      <c r="H127" s="214">
        <f t="shared" ref="H127:I127" si="52">SUM(H128+H135)</f>
        <v>7541197.9299999997</v>
      </c>
      <c r="I127" s="214">
        <f t="shared" si="52"/>
        <v>7566034.7699999996</v>
      </c>
    </row>
    <row r="128" spans="1:9" ht="26.25" x14ac:dyDescent="0.25">
      <c r="A128" s="209" t="s">
        <v>27</v>
      </c>
      <c r="B128" s="8">
        <v>906</v>
      </c>
      <c r="C128" s="153" t="s">
        <v>21</v>
      </c>
      <c r="D128" s="153" t="s">
        <v>43</v>
      </c>
      <c r="E128" s="154" t="s">
        <v>333</v>
      </c>
      <c r="F128" s="246" t="s">
        <v>7</v>
      </c>
      <c r="G128" s="182">
        <f>SUM(G129+G131+G133)</f>
        <v>8164187</v>
      </c>
      <c r="H128" s="182">
        <f t="shared" ref="H128:I128" si="53">SUM(H129+H131+H133)</f>
        <v>7541197.9299999997</v>
      </c>
      <c r="I128" s="182">
        <f t="shared" si="53"/>
        <v>7566034.7699999996</v>
      </c>
    </row>
    <row r="129" spans="1:9" ht="33" x14ac:dyDescent="0.25">
      <c r="A129" s="250" t="s">
        <v>28</v>
      </c>
      <c r="B129" s="8">
        <v>906</v>
      </c>
      <c r="C129" s="153" t="s">
        <v>21</v>
      </c>
      <c r="D129" s="153" t="s">
        <v>43</v>
      </c>
      <c r="E129" s="154" t="s">
        <v>333</v>
      </c>
      <c r="F129" s="153" t="s">
        <v>29</v>
      </c>
      <c r="G129" s="182">
        <f>SUM(G130)</f>
        <v>7413002</v>
      </c>
      <c r="H129" s="182">
        <f t="shared" ref="H129:I129" si="54">SUM(H130)</f>
        <v>7413002</v>
      </c>
      <c r="I129" s="182">
        <f t="shared" si="54"/>
        <v>7413002</v>
      </c>
    </row>
    <row r="130" spans="1:9" x14ac:dyDescent="0.25">
      <c r="A130" s="139" t="s">
        <v>30</v>
      </c>
      <c r="B130" s="8">
        <v>906</v>
      </c>
      <c r="C130" s="153" t="s">
        <v>21</v>
      </c>
      <c r="D130" s="153" t="s">
        <v>43</v>
      </c>
      <c r="E130" s="154" t="s">
        <v>333</v>
      </c>
      <c r="F130" s="153" t="s">
        <v>31</v>
      </c>
      <c r="G130" s="182">
        <v>7413002</v>
      </c>
      <c r="H130" s="182">
        <v>7413002</v>
      </c>
      <c r="I130" s="182">
        <v>7413002</v>
      </c>
    </row>
    <row r="131" spans="1:9" x14ac:dyDescent="0.25">
      <c r="A131" s="250" t="s">
        <v>11</v>
      </c>
      <c r="B131" s="8">
        <v>906</v>
      </c>
      <c r="C131" s="153" t="s">
        <v>21</v>
      </c>
      <c r="D131" s="153" t="s">
        <v>43</v>
      </c>
      <c r="E131" s="154" t="s">
        <v>333</v>
      </c>
      <c r="F131" s="153" t="s">
        <v>12</v>
      </c>
      <c r="G131" s="182">
        <f>SUM(G132)</f>
        <v>744285</v>
      </c>
      <c r="H131" s="182">
        <f>SUM(H132)</f>
        <v>128195.93</v>
      </c>
      <c r="I131" s="182">
        <f t="shared" ref="I131" si="55">SUM(I132)</f>
        <v>153032.76999999999</v>
      </c>
    </row>
    <row r="132" spans="1:9" ht="33.75" x14ac:dyDescent="0.25">
      <c r="A132" s="256" t="s">
        <v>134</v>
      </c>
      <c r="B132" s="8">
        <v>906</v>
      </c>
      <c r="C132" s="153" t="s">
        <v>21</v>
      </c>
      <c r="D132" s="153" t="s">
        <v>43</v>
      </c>
      <c r="E132" s="154" t="s">
        <v>333</v>
      </c>
      <c r="F132" s="153" t="s">
        <v>14</v>
      </c>
      <c r="G132" s="182">
        <v>744285</v>
      </c>
      <c r="H132" s="182">
        <v>128195.93</v>
      </c>
      <c r="I132" s="182">
        <v>153032.76999999999</v>
      </c>
    </row>
    <row r="133" spans="1:9" x14ac:dyDescent="0.25">
      <c r="A133" s="250" t="s">
        <v>34</v>
      </c>
      <c r="B133" s="8">
        <v>906</v>
      </c>
      <c r="C133" s="153" t="s">
        <v>21</v>
      </c>
      <c r="D133" s="153" t="s">
        <v>43</v>
      </c>
      <c r="E133" s="154" t="s">
        <v>333</v>
      </c>
      <c r="F133" s="153" t="s">
        <v>35</v>
      </c>
      <c r="G133" s="182">
        <f>SUM(G134)</f>
        <v>6900</v>
      </c>
      <c r="H133" s="182">
        <f>SUM(H134)</f>
        <v>0</v>
      </c>
      <c r="I133" s="182">
        <f t="shared" ref="I133" si="56">SUM(I134)</f>
        <v>0</v>
      </c>
    </row>
    <row r="134" spans="1:9" x14ac:dyDescent="0.25">
      <c r="A134" s="139" t="s">
        <v>122</v>
      </c>
      <c r="B134" s="8">
        <v>906</v>
      </c>
      <c r="C134" s="153" t="s">
        <v>21</v>
      </c>
      <c r="D134" s="153" t="s">
        <v>43</v>
      </c>
      <c r="E134" s="154" t="s">
        <v>333</v>
      </c>
      <c r="F134" s="153" t="s">
        <v>121</v>
      </c>
      <c r="G134" s="182">
        <v>6900</v>
      </c>
      <c r="H134" s="182"/>
      <c r="I134" s="182"/>
    </row>
    <row r="135" spans="1:9" ht="39" x14ac:dyDescent="0.25">
      <c r="A135" s="236" t="s">
        <v>468</v>
      </c>
      <c r="B135" s="263">
        <v>906</v>
      </c>
      <c r="C135" s="253" t="s">
        <v>21</v>
      </c>
      <c r="D135" s="253" t="s">
        <v>43</v>
      </c>
      <c r="E135" s="255">
        <v>7000055490</v>
      </c>
      <c r="F135" s="254" t="s">
        <v>7</v>
      </c>
      <c r="G135" s="214">
        <f>SUM(G136)</f>
        <v>0</v>
      </c>
      <c r="H135" s="182"/>
      <c r="I135" s="182"/>
    </row>
    <row r="136" spans="1:9" ht="33" x14ac:dyDescent="0.25">
      <c r="A136" s="250" t="s">
        <v>28</v>
      </c>
      <c r="B136" s="8">
        <v>906</v>
      </c>
      <c r="C136" s="153" t="s">
        <v>21</v>
      </c>
      <c r="D136" s="153" t="s">
        <v>43</v>
      </c>
      <c r="E136" s="247">
        <v>7000055490</v>
      </c>
      <c r="F136" s="153" t="s">
        <v>29</v>
      </c>
      <c r="G136" s="182">
        <f>SUM(G137)</f>
        <v>0</v>
      </c>
      <c r="H136" s="182"/>
      <c r="I136" s="182"/>
    </row>
    <row r="137" spans="1:9" ht="22.5" x14ac:dyDescent="0.25">
      <c r="A137" s="256" t="s">
        <v>133</v>
      </c>
      <c r="B137" s="8">
        <v>906</v>
      </c>
      <c r="C137" s="153" t="s">
        <v>21</v>
      </c>
      <c r="D137" s="153" t="s">
        <v>43</v>
      </c>
      <c r="E137" s="247">
        <v>7000055490</v>
      </c>
      <c r="F137" s="153" t="s">
        <v>31</v>
      </c>
      <c r="G137" s="182"/>
      <c r="H137" s="182"/>
      <c r="I137" s="182"/>
    </row>
    <row r="138" spans="1:9" x14ac:dyDescent="0.25">
      <c r="A138" s="265" t="s">
        <v>69</v>
      </c>
      <c r="B138" s="259" t="s">
        <v>40</v>
      </c>
      <c r="C138" s="253" t="s">
        <v>21</v>
      </c>
      <c r="D138" s="255">
        <v>11</v>
      </c>
      <c r="E138" s="255" t="s">
        <v>106</v>
      </c>
      <c r="F138" s="254" t="s">
        <v>7</v>
      </c>
      <c r="G138" s="214">
        <f t="shared" ref="G138:I140" si="57">SUM(G139)</f>
        <v>50000</v>
      </c>
      <c r="H138" s="214">
        <f t="shared" si="57"/>
        <v>50000</v>
      </c>
      <c r="I138" s="214">
        <f t="shared" si="57"/>
        <v>50000</v>
      </c>
    </row>
    <row r="139" spans="1:9" x14ac:dyDescent="0.25">
      <c r="A139" s="275" t="s">
        <v>162</v>
      </c>
      <c r="B139" s="263">
        <v>906</v>
      </c>
      <c r="C139" s="253" t="s">
        <v>21</v>
      </c>
      <c r="D139" s="255">
        <v>11</v>
      </c>
      <c r="E139" s="255" t="s">
        <v>334</v>
      </c>
      <c r="F139" s="254" t="s">
        <v>7</v>
      </c>
      <c r="G139" s="214">
        <f t="shared" si="57"/>
        <v>50000</v>
      </c>
      <c r="H139" s="214">
        <f t="shared" si="57"/>
        <v>50000</v>
      </c>
      <c r="I139" s="214">
        <f t="shared" si="57"/>
        <v>50000</v>
      </c>
    </row>
    <row r="140" spans="1:9" x14ac:dyDescent="0.25">
      <c r="A140" s="139" t="s">
        <v>34</v>
      </c>
      <c r="B140" s="8">
        <v>906</v>
      </c>
      <c r="C140" s="153" t="s">
        <v>21</v>
      </c>
      <c r="D140" s="154">
        <v>11</v>
      </c>
      <c r="E140" s="247" t="s">
        <v>334</v>
      </c>
      <c r="F140" s="153" t="s">
        <v>35</v>
      </c>
      <c r="G140" s="182">
        <f t="shared" si="57"/>
        <v>50000</v>
      </c>
      <c r="H140" s="182">
        <f t="shared" si="57"/>
        <v>50000</v>
      </c>
      <c r="I140" s="182">
        <f t="shared" si="57"/>
        <v>50000</v>
      </c>
    </row>
    <row r="141" spans="1:9" x14ac:dyDescent="0.25">
      <c r="A141" s="139" t="s">
        <v>138</v>
      </c>
      <c r="B141" s="8">
        <v>906</v>
      </c>
      <c r="C141" s="153" t="s">
        <v>21</v>
      </c>
      <c r="D141" s="154">
        <v>11</v>
      </c>
      <c r="E141" s="247" t="s">
        <v>334</v>
      </c>
      <c r="F141" s="153" t="s">
        <v>70</v>
      </c>
      <c r="G141" s="182">
        <v>50000</v>
      </c>
      <c r="H141" s="182">
        <v>50000</v>
      </c>
      <c r="I141" s="182">
        <v>50000</v>
      </c>
    </row>
    <row r="142" spans="1:9" x14ac:dyDescent="0.25">
      <c r="A142" s="287" t="s">
        <v>44</v>
      </c>
      <c r="B142" s="259" t="s">
        <v>40</v>
      </c>
      <c r="C142" s="253" t="s">
        <v>21</v>
      </c>
      <c r="D142" s="255">
        <v>13</v>
      </c>
      <c r="E142" s="255" t="s">
        <v>106</v>
      </c>
      <c r="F142" s="254" t="s">
        <v>7</v>
      </c>
      <c r="G142" s="214">
        <f t="shared" ref="G142:I144" si="58">SUM(G143)</f>
        <v>0</v>
      </c>
      <c r="H142" s="214">
        <f t="shared" si="58"/>
        <v>7835925</v>
      </c>
      <c r="I142" s="214">
        <f t="shared" si="58"/>
        <v>16155050</v>
      </c>
    </row>
    <row r="143" spans="1:9" x14ac:dyDescent="0.25">
      <c r="A143" s="115" t="s">
        <v>296</v>
      </c>
      <c r="B143" s="8">
        <v>906</v>
      </c>
      <c r="C143" s="153" t="s">
        <v>21</v>
      </c>
      <c r="D143" s="154">
        <v>13</v>
      </c>
      <c r="E143" s="154">
        <v>7000080080</v>
      </c>
      <c r="F143" s="246" t="s">
        <v>7</v>
      </c>
      <c r="G143" s="234">
        <f t="shared" si="58"/>
        <v>0</v>
      </c>
      <c r="H143" s="234">
        <f t="shared" si="58"/>
        <v>7835925</v>
      </c>
      <c r="I143" s="234">
        <f t="shared" si="58"/>
        <v>16155050</v>
      </c>
    </row>
    <row r="144" spans="1:9" x14ac:dyDescent="0.25">
      <c r="A144" s="250" t="s">
        <v>34</v>
      </c>
      <c r="B144" s="8">
        <v>906</v>
      </c>
      <c r="C144" s="153" t="s">
        <v>21</v>
      </c>
      <c r="D144" s="154">
        <v>13</v>
      </c>
      <c r="E144" s="154">
        <v>7000080080</v>
      </c>
      <c r="F144" s="153" t="s">
        <v>35</v>
      </c>
      <c r="G144" s="234">
        <f t="shared" si="58"/>
        <v>0</v>
      </c>
      <c r="H144" s="234">
        <f t="shared" si="58"/>
        <v>7835925</v>
      </c>
      <c r="I144" s="234">
        <f t="shared" si="58"/>
        <v>16155050</v>
      </c>
    </row>
    <row r="145" spans="1:9" x14ac:dyDescent="0.25">
      <c r="A145" s="139" t="s">
        <v>138</v>
      </c>
      <c r="B145" s="8">
        <v>906</v>
      </c>
      <c r="C145" s="153" t="s">
        <v>21</v>
      </c>
      <c r="D145" s="154">
        <v>13</v>
      </c>
      <c r="E145" s="154">
        <v>7000080080</v>
      </c>
      <c r="F145" s="153" t="s">
        <v>70</v>
      </c>
      <c r="G145" s="234"/>
      <c r="H145" s="234">
        <v>7835925</v>
      </c>
      <c r="I145" s="234">
        <v>16155050</v>
      </c>
    </row>
    <row r="146" spans="1:9" ht="47.25" x14ac:dyDescent="0.25">
      <c r="A146" s="276" t="s">
        <v>152</v>
      </c>
      <c r="B146" s="259" t="s">
        <v>40</v>
      </c>
      <c r="C146" s="259" t="s">
        <v>10</v>
      </c>
      <c r="D146" s="260" t="s">
        <v>6</v>
      </c>
      <c r="E146" s="260" t="s">
        <v>106</v>
      </c>
      <c r="F146" s="260" t="s">
        <v>7</v>
      </c>
      <c r="G146" s="214">
        <f>SUM(G147+G151)</f>
        <v>9478800</v>
      </c>
      <c r="H146" s="214">
        <f>SUM(H147+H151)</f>
        <v>1950900</v>
      </c>
      <c r="I146" s="214">
        <f t="shared" ref="I146" si="59">SUM(I147+I151)</f>
        <v>1950900</v>
      </c>
    </row>
    <row r="147" spans="1:9" ht="45" x14ac:dyDescent="0.25">
      <c r="A147" s="277" t="s">
        <v>60</v>
      </c>
      <c r="B147" s="263">
        <v>906</v>
      </c>
      <c r="C147" s="278">
        <v>14</v>
      </c>
      <c r="D147" s="255" t="s">
        <v>21</v>
      </c>
      <c r="E147" s="255" t="s">
        <v>106</v>
      </c>
      <c r="F147" s="254" t="s">
        <v>7</v>
      </c>
      <c r="G147" s="214">
        <f t="shared" ref="G147:I149" si="60">SUM(G148)</f>
        <v>1950900</v>
      </c>
      <c r="H147" s="214">
        <f t="shared" si="60"/>
        <v>1950900</v>
      </c>
      <c r="I147" s="214">
        <f t="shared" si="60"/>
        <v>1950900</v>
      </c>
    </row>
    <row r="148" spans="1:9" x14ac:dyDescent="0.25">
      <c r="A148" s="209" t="s">
        <v>249</v>
      </c>
      <c r="B148" s="8">
        <v>906</v>
      </c>
      <c r="C148" s="279">
        <v>14</v>
      </c>
      <c r="D148" s="154" t="s">
        <v>21</v>
      </c>
      <c r="E148" s="154" t="s">
        <v>335</v>
      </c>
      <c r="F148" s="246" t="s">
        <v>7</v>
      </c>
      <c r="G148" s="234">
        <f t="shared" si="60"/>
        <v>1950900</v>
      </c>
      <c r="H148" s="234">
        <f t="shared" si="60"/>
        <v>1950900</v>
      </c>
      <c r="I148" s="234">
        <f t="shared" si="60"/>
        <v>1950900</v>
      </c>
    </row>
    <row r="149" spans="1:9" x14ac:dyDescent="0.25">
      <c r="A149" s="139" t="s">
        <v>46</v>
      </c>
      <c r="B149" s="8">
        <v>906</v>
      </c>
      <c r="C149" s="279">
        <v>14</v>
      </c>
      <c r="D149" s="154" t="s">
        <v>21</v>
      </c>
      <c r="E149" s="154" t="s">
        <v>335</v>
      </c>
      <c r="F149" s="153" t="s">
        <v>47</v>
      </c>
      <c r="G149" s="234">
        <f t="shared" si="60"/>
        <v>1950900</v>
      </c>
      <c r="H149" s="234">
        <f t="shared" si="60"/>
        <v>1950900</v>
      </c>
      <c r="I149" s="234">
        <f t="shared" si="60"/>
        <v>1950900</v>
      </c>
    </row>
    <row r="150" spans="1:9" x14ac:dyDescent="0.25">
      <c r="A150" s="139" t="s">
        <v>136</v>
      </c>
      <c r="B150" s="8">
        <v>906</v>
      </c>
      <c r="C150" s="279">
        <v>14</v>
      </c>
      <c r="D150" s="154" t="s">
        <v>21</v>
      </c>
      <c r="E150" s="154" t="s">
        <v>335</v>
      </c>
      <c r="F150" s="153" t="s">
        <v>135</v>
      </c>
      <c r="G150" s="234">
        <v>1950900</v>
      </c>
      <c r="H150" s="234">
        <v>1950900</v>
      </c>
      <c r="I150" s="234">
        <v>1950900</v>
      </c>
    </row>
    <row r="151" spans="1:9" x14ac:dyDescent="0.25">
      <c r="A151" s="277" t="s">
        <v>61</v>
      </c>
      <c r="B151" s="263">
        <v>906</v>
      </c>
      <c r="C151" s="278">
        <v>14</v>
      </c>
      <c r="D151" s="255" t="s">
        <v>23</v>
      </c>
      <c r="E151" s="255" t="s">
        <v>106</v>
      </c>
      <c r="F151" s="254" t="s">
        <v>7</v>
      </c>
      <c r="G151" s="235">
        <f t="shared" ref="G151:I153" si="61">SUM(G152)</f>
        <v>7527900</v>
      </c>
      <c r="H151" s="235">
        <f t="shared" si="61"/>
        <v>0</v>
      </c>
      <c r="I151" s="235">
        <f t="shared" si="61"/>
        <v>0</v>
      </c>
    </row>
    <row r="152" spans="1:9" ht="26.25" x14ac:dyDescent="0.25">
      <c r="A152" s="209" t="s">
        <v>62</v>
      </c>
      <c r="B152" s="8">
        <v>906</v>
      </c>
      <c r="C152" s="279">
        <v>14</v>
      </c>
      <c r="D152" s="154" t="s">
        <v>23</v>
      </c>
      <c r="E152" s="154" t="s">
        <v>336</v>
      </c>
      <c r="F152" s="153" t="s">
        <v>7</v>
      </c>
      <c r="G152" s="234">
        <f t="shared" si="61"/>
        <v>7527900</v>
      </c>
      <c r="H152" s="234">
        <f t="shared" si="61"/>
        <v>0</v>
      </c>
      <c r="I152" s="234">
        <f t="shared" si="61"/>
        <v>0</v>
      </c>
    </row>
    <row r="153" spans="1:9" x14ac:dyDescent="0.25">
      <c r="A153" s="139" t="s">
        <v>46</v>
      </c>
      <c r="B153" s="8">
        <v>906</v>
      </c>
      <c r="C153" s="279">
        <v>14</v>
      </c>
      <c r="D153" s="154" t="s">
        <v>23</v>
      </c>
      <c r="E153" s="154" t="s">
        <v>336</v>
      </c>
      <c r="F153" s="153" t="s">
        <v>47</v>
      </c>
      <c r="G153" s="234">
        <f t="shared" si="61"/>
        <v>7527900</v>
      </c>
      <c r="H153" s="234">
        <f t="shared" si="61"/>
        <v>0</v>
      </c>
      <c r="I153" s="234">
        <f t="shared" si="61"/>
        <v>0</v>
      </c>
    </row>
    <row r="154" spans="1:9" x14ac:dyDescent="0.25">
      <c r="A154" s="139" t="s">
        <v>137</v>
      </c>
      <c r="B154" s="8">
        <v>906</v>
      </c>
      <c r="C154" s="279">
        <v>14</v>
      </c>
      <c r="D154" s="154" t="s">
        <v>23</v>
      </c>
      <c r="E154" s="154" t="s">
        <v>336</v>
      </c>
      <c r="F154" s="153" t="s">
        <v>135</v>
      </c>
      <c r="G154" s="234">
        <v>7527900</v>
      </c>
      <c r="H154" s="234"/>
      <c r="I154" s="234"/>
    </row>
    <row r="155" spans="1:9" ht="54" x14ac:dyDescent="0.25">
      <c r="A155" s="319" t="s">
        <v>281</v>
      </c>
      <c r="B155" s="280">
        <v>926</v>
      </c>
      <c r="C155" s="281" t="s">
        <v>6</v>
      </c>
      <c r="D155" s="282" t="s">
        <v>6</v>
      </c>
      <c r="E155" s="282" t="s">
        <v>106</v>
      </c>
      <c r="F155" s="282" t="s">
        <v>7</v>
      </c>
      <c r="G155" s="214">
        <f>SUM(G156+G173+G231)</f>
        <v>116138183.16</v>
      </c>
      <c r="H155" s="214">
        <f t="shared" ref="H155:I155" si="62">SUM(H156+H173+H231)</f>
        <v>113694890.59</v>
      </c>
      <c r="I155" s="214">
        <f t="shared" si="62"/>
        <v>105345624.53</v>
      </c>
    </row>
    <row r="156" spans="1:9" ht="18" x14ac:dyDescent="0.25">
      <c r="A156" s="283" t="s">
        <v>17</v>
      </c>
      <c r="B156" s="281" t="s">
        <v>63</v>
      </c>
      <c r="C156" s="281" t="s">
        <v>19</v>
      </c>
      <c r="D156" s="282" t="s">
        <v>6</v>
      </c>
      <c r="E156" s="282" t="s">
        <v>106</v>
      </c>
      <c r="F156" s="281" t="s">
        <v>7</v>
      </c>
      <c r="G156" s="214">
        <f>SUM(G157+G165)</f>
        <v>13735221</v>
      </c>
      <c r="H156" s="214">
        <f t="shared" ref="H156:I156" si="63">SUM(H157+H165)</f>
        <v>13122156</v>
      </c>
      <c r="I156" s="214">
        <f t="shared" si="63"/>
        <v>13122156</v>
      </c>
    </row>
    <row r="157" spans="1:9" x14ac:dyDescent="0.25">
      <c r="A157" s="265" t="s">
        <v>147</v>
      </c>
      <c r="B157" s="263">
        <v>926</v>
      </c>
      <c r="C157" s="253" t="s">
        <v>19</v>
      </c>
      <c r="D157" s="254" t="s">
        <v>9</v>
      </c>
      <c r="E157" s="255" t="s">
        <v>106</v>
      </c>
      <c r="F157" s="254" t="s">
        <v>7</v>
      </c>
      <c r="G157" s="214">
        <f>SUM(G158+G161)</f>
        <v>13657721</v>
      </c>
      <c r="H157" s="214">
        <f t="shared" ref="H157:I157" si="64">SUM(H158+H161)</f>
        <v>13122156</v>
      </c>
      <c r="I157" s="214">
        <f t="shared" si="64"/>
        <v>13122156</v>
      </c>
    </row>
    <row r="158" spans="1:9" x14ac:dyDescent="0.25">
      <c r="A158" s="236" t="s">
        <v>163</v>
      </c>
      <c r="B158" s="8">
        <v>926</v>
      </c>
      <c r="C158" s="153" t="s">
        <v>19</v>
      </c>
      <c r="D158" s="246" t="s">
        <v>9</v>
      </c>
      <c r="E158" s="154" t="s">
        <v>337</v>
      </c>
      <c r="F158" s="153" t="s">
        <v>7</v>
      </c>
      <c r="G158" s="182">
        <f t="shared" ref="G158:I159" si="65">SUM(G159)</f>
        <v>13633721</v>
      </c>
      <c r="H158" s="182">
        <f t="shared" si="65"/>
        <v>13098156</v>
      </c>
      <c r="I158" s="182">
        <f t="shared" si="65"/>
        <v>13098156</v>
      </c>
    </row>
    <row r="159" spans="1:9" ht="23.25" x14ac:dyDescent="0.25">
      <c r="A159" s="139" t="s">
        <v>289</v>
      </c>
      <c r="B159" s="8">
        <v>926</v>
      </c>
      <c r="C159" s="153" t="s">
        <v>19</v>
      </c>
      <c r="D159" s="246" t="s">
        <v>9</v>
      </c>
      <c r="E159" s="154" t="s">
        <v>337</v>
      </c>
      <c r="F159" s="153" t="s">
        <v>16</v>
      </c>
      <c r="G159" s="182">
        <f t="shared" si="65"/>
        <v>13633721</v>
      </c>
      <c r="H159" s="182">
        <f t="shared" si="65"/>
        <v>13098156</v>
      </c>
      <c r="I159" s="182">
        <f t="shared" si="65"/>
        <v>13098156</v>
      </c>
    </row>
    <row r="160" spans="1:9" x14ac:dyDescent="0.25">
      <c r="A160" s="245" t="s">
        <v>130</v>
      </c>
      <c r="B160" s="8">
        <v>926</v>
      </c>
      <c r="C160" s="153" t="s">
        <v>19</v>
      </c>
      <c r="D160" s="246" t="s">
        <v>9</v>
      </c>
      <c r="E160" s="154" t="s">
        <v>337</v>
      </c>
      <c r="F160" s="153" t="s">
        <v>129</v>
      </c>
      <c r="G160" s="182">
        <v>13633721</v>
      </c>
      <c r="H160" s="182">
        <v>13098156</v>
      </c>
      <c r="I160" s="182">
        <v>13098156</v>
      </c>
    </row>
    <row r="161" spans="1:12" ht="26.25" x14ac:dyDescent="0.25">
      <c r="A161" s="236" t="s">
        <v>224</v>
      </c>
      <c r="B161" s="8">
        <v>926</v>
      </c>
      <c r="C161" s="153" t="s">
        <v>19</v>
      </c>
      <c r="D161" s="246" t="s">
        <v>9</v>
      </c>
      <c r="E161" s="154" t="s">
        <v>338</v>
      </c>
      <c r="F161" s="153" t="s">
        <v>7</v>
      </c>
      <c r="G161" s="182">
        <f>SUM(G163)</f>
        <v>24000</v>
      </c>
      <c r="H161" s="182">
        <f>SUM(H163)</f>
        <v>24000</v>
      </c>
      <c r="I161" s="182">
        <f t="shared" ref="I161" si="66">SUM(I163)</f>
        <v>24000</v>
      </c>
    </row>
    <row r="162" spans="1:12" ht="90" x14ac:dyDescent="0.25">
      <c r="A162" s="236" t="s">
        <v>241</v>
      </c>
      <c r="B162" s="8">
        <v>926</v>
      </c>
      <c r="C162" s="153" t="s">
        <v>19</v>
      </c>
      <c r="D162" s="246" t="s">
        <v>9</v>
      </c>
      <c r="E162" s="154" t="s">
        <v>339</v>
      </c>
      <c r="F162" s="153" t="s">
        <v>7</v>
      </c>
      <c r="G162" s="182">
        <f t="shared" ref="G162:I163" si="67">SUM(G163)</f>
        <v>24000</v>
      </c>
      <c r="H162" s="182">
        <f t="shared" si="67"/>
        <v>24000</v>
      </c>
      <c r="I162" s="182">
        <f t="shared" si="67"/>
        <v>24000</v>
      </c>
    </row>
    <row r="163" spans="1:12" ht="23.25" x14ac:dyDescent="0.25">
      <c r="A163" s="139" t="s">
        <v>289</v>
      </c>
      <c r="B163" s="8">
        <v>926</v>
      </c>
      <c r="C163" s="153" t="s">
        <v>19</v>
      </c>
      <c r="D163" s="246" t="s">
        <v>9</v>
      </c>
      <c r="E163" s="154" t="s">
        <v>339</v>
      </c>
      <c r="F163" s="153" t="s">
        <v>16</v>
      </c>
      <c r="G163" s="182">
        <f t="shared" si="67"/>
        <v>24000</v>
      </c>
      <c r="H163" s="182">
        <f t="shared" si="67"/>
        <v>24000</v>
      </c>
      <c r="I163" s="182">
        <f t="shared" si="67"/>
        <v>24000</v>
      </c>
    </row>
    <row r="164" spans="1:12" x14ac:dyDescent="0.25">
      <c r="A164" s="245" t="s">
        <v>130</v>
      </c>
      <c r="B164" s="8">
        <v>926</v>
      </c>
      <c r="C164" s="153" t="s">
        <v>19</v>
      </c>
      <c r="D164" s="246" t="s">
        <v>9</v>
      </c>
      <c r="E164" s="154" t="s">
        <v>339</v>
      </c>
      <c r="F164" s="153" t="s">
        <v>129</v>
      </c>
      <c r="G164" s="182">
        <v>24000</v>
      </c>
      <c r="H164" s="182">
        <v>24000</v>
      </c>
      <c r="I164" s="182">
        <v>24000</v>
      </c>
    </row>
    <row r="165" spans="1:12" x14ac:dyDescent="0.25">
      <c r="A165" s="265" t="s">
        <v>149</v>
      </c>
      <c r="B165" s="263">
        <v>926</v>
      </c>
      <c r="C165" s="253" t="s">
        <v>19</v>
      </c>
      <c r="D165" s="254" t="s">
        <v>19</v>
      </c>
      <c r="E165" s="255" t="s">
        <v>106</v>
      </c>
      <c r="F165" s="254" t="s">
        <v>7</v>
      </c>
      <c r="G165" s="192">
        <f>SUM(G166)</f>
        <v>77500</v>
      </c>
      <c r="H165" s="192">
        <f>SUM(H166)</f>
        <v>0</v>
      </c>
      <c r="I165" s="192">
        <f t="shared" ref="I165" si="68">SUM(I166)</f>
        <v>0</v>
      </c>
    </row>
    <row r="166" spans="1:12" x14ac:dyDescent="0.25">
      <c r="A166" s="115" t="s">
        <v>178</v>
      </c>
      <c r="B166" s="8">
        <v>926</v>
      </c>
      <c r="C166" s="107" t="s">
        <v>19</v>
      </c>
      <c r="D166" s="108" t="s">
        <v>19</v>
      </c>
      <c r="E166" s="108" t="s">
        <v>340</v>
      </c>
      <c r="F166" s="109" t="s">
        <v>7</v>
      </c>
      <c r="G166" s="147">
        <f>SUM(G169+G167+G171)</f>
        <v>77500</v>
      </c>
      <c r="H166" s="147">
        <f>SUM(H169+H167+H171)</f>
        <v>0</v>
      </c>
      <c r="I166" s="147">
        <f>SUM(I169+I167+I171)</f>
        <v>0</v>
      </c>
    </row>
    <row r="167" spans="1:12" ht="34.5" x14ac:dyDescent="0.25">
      <c r="A167" s="105" t="s">
        <v>28</v>
      </c>
      <c r="B167" s="8">
        <v>926</v>
      </c>
      <c r="C167" s="101" t="s">
        <v>19</v>
      </c>
      <c r="D167" s="103" t="s">
        <v>19</v>
      </c>
      <c r="E167" s="108" t="s">
        <v>340</v>
      </c>
      <c r="F167" s="103" t="s">
        <v>29</v>
      </c>
      <c r="G167" s="202">
        <f>SUM(G168)</f>
        <v>10000</v>
      </c>
      <c r="H167" s="202">
        <f t="shared" ref="H167:I167" si="69">SUM(H168)</f>
        <v>0</v>
      </c>
      <c r="I167" s="202">
        <f t="shared" si="69"/>
        <v>0</v>
      </c>
    </row>
    <row r="168" spans="1:12" x14ac:dyDescent="0.25">
      <c r="A168" s="139" t="s">
        <v>32</v>
      </c>
      <c r="B168" s="8">
        <v>926</v>
      </c>
      <c r="C168" s="101" t="s">
        <v>19</v>
      </c>
      <c r="D168" s="103" t="s">
        <v>19</v>
      </c>
      <c r="E168" s="108" t="s">
        <v>340</v>
      </c>
      <c r="F168" s="103" t="s">
        <v>33</v>
      </c>
      <c r="G168" s="147">
        <v>10000</v>
      </c>
      <c r="H168" s="147">
        <v>0</v>
      </c>
      <c r="I168" s="147">
        <v>0</v>
      </c>
    </row>
    <row r="169" spans="1:12" x14ac:dyDescent="0.25">
      <c r="A169" s="105" t="s">
        <v>11</v>
      </c>
      <c r="B169" s="8">
        <v>926</v>
      </c>
      <c r="C169" s="101" t="s">
        <v>19</v>
      </c>
      <c r="D169" s="103" t="s">
        <v>19</v>
      </c>
      <c r="E169" s="108" t="s">
        <v>340</v>
      </c>
      <c r="F169" s="103" t="s">
        <v>12</v>
      </c>
      <c r="G169" s="202">
        <f>SUM(G170)</f>
        <v>55000</v>
      </c>
      <c r="H169" s="202">
        <f>SUM(H170)</f>
        <v>0</v>
      </c>
      <c r="I169" s="202">
        <f t="shared" ref="I169" si="70">SUM(I170)</f>
        <v>0</v>
      </c>
    </row>
    <row r="170" spans="1:12" ht="23.25" x14ac:dyDescent="0.25">
      <c r="A170" s="105" t="s">
        <v>139</v>
      </c>
      <c r="B170" s="8">
        <v>926</v>
      </c>
      <c r="C170" s="101" t="s">
        <v>19</v>
      </c>
      <c r="D170" s="103" t="s">
        <v>19</v>
      </c>
      <c r="E170" s="108" t="s">
        <v>340</v>
      </c>
      <c r="F170" s="103" t="s">
        <v>14</v>
      </c>
      <c r="G170" s="147">
        <v>55000</v>
      </c>
      <c r="H170" s="147"/>
      <c r="I170" s="147"/>
    </row>
    <row r="171" spans="1:12" x14ac:dyDescent="0.25">
      <c r="A171" s="106" t="s">
        <v>85</v>
      </c>
      <c r="B171" s="8">
        <v>926</v>
      </c>
      <c r="C171" s="101" t="s">
        <v>19</v>
      </c>
      <c r="D171" s="103" t="s">
        <v>19</v>
      </c>
      <c r="E171" s="108" t="s">
        <v>340</v>
      </c>
      <c r="F171" s="103" t="s">
        <v>76</v>
      </c>
      <c r="G171" s="202">
        <f>SUM(G172)</f>
        <v>12500</v>
      </c>
      <c r="H171" s="202">
        <f>SUM(H172)</f>
        <v>0</v>
      </c>
      <c r="I171" s="202">
        <f t="shared" ref="I171" si="71">SUM(I172)</f>
        <v>0</v>
      </c>
    </row>
    <row r="172" spans="1:12" x14ac:dyDescent="0.25">
      <c r="A172" s="105" t="s">
        <v>239</v>
      </c>
      <c r="B172" s="8">
        <v>926</v>
      </c>
      <c r="C172" s="101" t="s">
        <v>19</v>
      </c>
      <c r="D172" s="103" t="s">
        <v>19</v>
      </c>
      <c r="E172" s="108" t="s">
        <v>340</v>
      </c>
      <c r="F172" s="103" t="s">
        <v>238</v>
      </c>
      <c r="G172" s="147">
        <v>12500</v>
      </c>
      <c r="H172" s="147"/>
      <c r="I172" s="147"/>
    </row>
    <row r="173" spans="1:12" ht="15.75" x14ac:dyDescent="0.25">
      <c r="A173" s="27" t="s">
        <v>267</v>
      </c>
      <c r="B173" s="281" t="s">
        <v>63</v>
      </c>
      <c r="C173" s="253" t="s">
        <v>58</v>
      </c>
      <c r="D173" s="282" t="s">
        <v>6</v>
      </c>
      <c r="E173" s="282" t="s">
        <v>106</v>
      </c>
      <c r="F173" s="281" t="s">
        <v>7</v>
      </c>
      <c r="G173" s="192">
        <f>SUM(G174+G208+G215)</f>
        <v>68962474.890000001</v>
      </c>
      <c r="H173" s="192">
        <f t="shared" ref="H173:I173" si="72">SUM(H174+H208+H215)</f>
        <v>68660178.680000007</v>
      </c>
      <c r="I173" s="192">
        <f t="shared" si="72"/>
        <v>60310912.619999997</v>
      </c>
    </row>
    <row r="174" spans="1:12" x14ac:dyDescent="0.25">
      <c r="A174" s="265" t="s">
        <v>59</v>
      </c>
      <c r="B174" s="263">
        <v>926</v>
      </c>
      <c r="C174" s="253" t="s">
        <v>58</v>
      </c>
      <c r="D174" s="254" t="s">
        <v>21</v>
      </c>
      <c r="E174" s="255" t="s">
        <v>106</v>
      </c>
      <c r="F174" s="254" t="s">
        <v>7</v>
      </c>
      <c r="G174" s="214">
        <f>SUM(G175+G181+G184+G178+G187+G202+G190+G196+G199+G205+G193)</f>
        <v>49616633.530000001</v>
      </c>
      <c r="H174" s="214">
        <f t="shared" ref="H174:I174" si="73">SUM(H175+H181+H184+H178+H187+H202+H190+H196+H199+H205+H193)</f>
        <v>50143711.32</v>
      </c>
      <c r="I174" s="214">
        <f t="shared" si="73"/>
        <v>41794445.259999998</v>
      </c>
    </row>
    <row r="175" spans="1:12" x14ac:dyDescent="0.25">
      <c r="A175" s="236" t="s">
        <v>65</v>
      </c>
      <c r="B175" s="258">
        <v>926</v>
      </c>
      <c r="C175" s="259" t="s">
        <v>58</v>
      </c>
      <c r="D175" s="269" t="s">
        <v>21</v>
      </c>
      <c r="E175" s="260" t="s">
        <v>341</v>
      </c>
      <c r="F175" s="269" t="s">
        <v>7</v>
      </c>
      <c r="G175" s="214">
        <f t="shared" ref="G175:I176" si="74">SUM(G176)</f>
        <v>14002204.210000001</v>
      </c>
      <c r="H175" s="214">
        <f t="shared" si="74"/>
        <v>20491669</v>
      </c>
      <c r="I175" s="214">
        <f t="shared" si="74"/>
        <v>20539063</v>
      </c>
      <c r="L175" s="328"/>
    </row>
    <row r="176" spans="1:12" ht="23.25" x14ac:dyDescent="0.25">
      <c r="A176" s="139" t="s">
        <v>289</v>
      </c>
      <c r="B176" s="8">
        <v>926</v>
      </c>
      <c r="C176" s="153" t="s">
        <v>58</v>
      </c>
      <c r="D176" s="246" t="s">
        <v>21</v>
      </c>
      <c r="E176" s="247" t="s">
        <v>341</v>
      </c>
      <c r="F176" s="153" t="s">
        <v>16</v>
      </c>
      <c r="G176" s="182">
        <f t="shared" si="74"/>
        <v>14002204.210000001</v>
      </c>
      <c r="H176" s="182">
        <f t="shared" si="74"/>
        <v>20491669</v>
      </c>
      <c r="I176" s="182">
        <f t="shared" si="74"/>
        <v>20539063</v>
      </c>
    </row>
    <row r="177" spans="1:12" x14ac:dyDescent="0.25">
      <c r="A177" s="245" t="s">
        <v>130</v>
      </c>
      <c r="B177" s="8">
        <v>926</v>
      </c>
      <c r="C177" s="153" t="s">
        <v>58</v>
      </c>
      <c r="D177" s="246" t="s">
        <v>21</v>
      </c>
      <c r="E177" s="247" t="s">
        <v>341</v>
      </c>
      <c r="F177" s="153" t="s">
        <v>129</v>
      </c>
      <c r="G177" s="182">
        <v>14002204.210000001</v>
      </c>
      <c r="H177" s="182">
        <v>20491669</v>
      </c>
      <c r="I177" s="182">
        <v>20539063</v>
      </c>
    </row>
    <row r="178" spans="1:12" ht="77.25" x14ac:dyDescent="0.25">
      <c r="A178" s="236" t="s">
        <v>164</v>
      </c>
      <c r="B178" s="258">
        <v>926</v>
      </c>
      <c r="C178" s="259" t="s">
        <v>58</v>
      </c>
      <c r="D178" s="269" t="s">
        <v>21</v>
      </c>
      <c r="E178" s="260" t="s">
        <v>342</v>
      </c>
      <c r="F178" s="269" t="s">
        <v>7</v>
      </c>
      <c r="G178" s="214">
        <f>SUM(G180)</f>
        <v>8307000</v>
      </c>
      <c r="H178" s="214">
        <f>SUM(H180)</f>
        <v>310000</v>
      </c>
      <c r="I178" s="214">
        <f t="shared" ref="I178" si="75">SUM(I180)</f>
        <v>310000</v>
      </c>
      <c r="L178" s="328"/>
    </row>
    <row r="179" spans="1:12" ht="23.25" x14ac:dyDescent="0.25">
      <c r="A179" s="139" t="s">
        <v>289</v>
      </c>
      <c r="B179" s="8">
        <v>926</v>
      </c>
      <c r="C179" s="153" t="s">
        <v>58</v>
      </c>
      <c r="D179" s="246" t="s">
        <v>21</v>
      </c>
      <c r="E179" s="247" t="s">
        <v>342</v>
      </c>
      <c r="F179" s="153" t="s">
        <v>16</v>
      </c>
      <c r="G179" s="182">
        <f>SUM(G180)</f>
        <v>8307000</v>
      </c>
      <c r="H179" s="182">
        <f>SUM(H180)</f>
        <v>310000</v>
      </c>
      <c r="I179" s="182">
        <f t="shared" ref="I179" si="76">SUM(I180)</f>
        <v>310000</v>
      </c>
      <c r="L179" s="328"/>
    </row>
    <row r="180" spans="1:12" x14ac:dyDescent="0.25">
      <c r="A180" s="245" t="s">
        <v>130</v>
      </c>
      <c r="B180" s="8">
        <v>926</v>
      </c>
      <c r="C180" s="153" t="s">
        <v>58</v>
      </c>
      <c r="D180" s="246" t="s">
        <v>21</v>
      </c>
      <c r="E180" s="247" t="s">
        <v>342</v>
      </c>
      <c r="F180" s="153" t="s">
        <v>129</v>
      </c>
      <c r="G180" s="182">
        <v>8307000</v>
      </c>
      <c r="H180" s="182">
        <v>310000</v>
      </c>
      <c r="I180" s="182">
        <v>310000</v>
      </c>
      <c r="L180" s="328"/>
    </row>
    <row r="181" spans="1:12" x14ac:dyDescent="0.25">
      <c r="A181" s="236" t="s">
        <v>165</v>
      </c>
      <c r="B181" s="258">
        <v>926</v>
      </c>
      <c r="C181" s="259" t="s">
        <v>58</v>
      </c>
      <c r="D181" s="269" t="s">
        <v>21</v>
      </c>
      <c r="E181" s="260" t="s">
        <v>343</v>
      </c>
      <c r="F181" s="269" t="s">
        <v>7</v>
      </c>
      <c r="G181" s="214">
        <f t="shared" ref="G181:I182" si="77">SUM(G182)</f>
        <v>25789803</v>
      </c>
      <c r="H181" s="214">
        <f t="shared" si="77"/>
        <v>20647532</v>
      </c>
      <c r="I181" s="214">
        <f t="shared" si="77"/>
        <v>20622237</v>
      </c>
      <c r="L181" s="328"/>
    </row>
    <row r="182" spans="1:12" ht="23.25" x14ac:dyDescent="0.25">
      <c r="A182" s="139" t="s">
        <v>289</v>
      </c>
      <c r="B182" s="8">
        <v>926</v>
      </c>
      <c r="C182" s="153" t="s">
        <v>58</v>
      </c>
      <c r="D182" s="246" t="s">
        <v>21</v>
      </c>
      <c r="E182" s="247" t="s">
        <v>343</v>
      </c>
      <c r="F182" s="153" t="s">
        <v>16</v>
      </c>
      <c r="G182" s="182">
        <f t="shared" si="77"/>
        <v>25789803</v>
      </c>
      <c r="H182" s="182">
        <f t="shared" si="77"/>
        <v>20647532</v>
      </c>
      <c r="I182" s="182">
        <f t="shared" si="77"/>
        <v>20622237</v>
      </c>
    </row>
    <row r="183" spans="1:12" x14ac:dyDescent="0.25">
      <c r="A183" s="245" t="s">
        <v>130</v>
      </c>
      <c r="B183" s="8">
        <v>926</v>
      </c>
      <c r="C183" s="153" t="s">
        <v>58</v>
      </c>
      <c r="D183" s="246" t="s">
        <v>21</v>
      </c>
      <c r="E183" s="247" t="s">
        <v>343</v>
      </c>
      <c r="F183" s="153" t="s">
        <v>129</v>
      </c>
      <c r="G183" s="182">
        <v>25789803</v>
      </c>
      <c r="H183" s="182">
        <v>20647532</v>
      </c>
      <c r="I183" s="182">
        <v>20622237</v>
      </c>
    </row>
    <row r="184" spans="1:12" ht="60.75" x14ac:dyDescent="0.25">
      <c r="A184" s="272" t="s">
        <v>244</v>
      </c>
      <c r="B184" s="258">
        <v>926</v>
      </c>
      <c r="C184" s="259" t="s">
        <v>58</v>
      </c>
      <c r="D184" s="269" t="s">
        <v>21</v>
      </c>
      <c r="E184" s="260" t="s">
        <v>344</v>
      </c>
      <c r="F184" s="269" t="s">
        <v>7</v>
      </c>
      <c r="G184" s="214">
        <f t="shared" ref="G184:I185" si="78">SUM(G185)</f>
        <v>118800</v>
      </c>
      <c r="H184" s="214">
        <f t="shared" si="78"/>
        <v>118800</v>
      </c>
      <c r="I184" s="214">
        <f t="shared" si="78"/>
        <v>118800</v>
      </c>
    </row>
    <row r="185" spans="1:12" ht="23.25" x14ac:dyDescent="0.25">
      <c r="A185" s="139" t="s">
        <v>289</v>
      </c>
      <c r="B185" s="8">
        <v>926</v>
      </c>
      <c r="C185" s="153" t="s">
        <v>58</v>
      </c>
      <c r="D185" s="246" t="s">
        <v>21</v>
      </c>
      <c r="E185" s="247" t="s">
        <v>344</v>
      </c>
      <c r="F185" s="153" t="s">
        <v>16</v>
      </c>
      <c r="G185" s="182">
        <f t="shared" si="78"/>
        <v>118800</v>
      </c>
      <c r="H185" s="182">
        <f t="shared" si="78"/>
        <v>118800</v>
      </c>
      <c r="I185" s="182">
        <f t="shared" si="78"/>
        <v>118800</v>
      </c>
    </row>
    <row r="186" spans="1:12" x14ac:dyDescent="0.25">
      <c r="A186" s="245" t="s">
        <v>130</v>
      </c>
      <c r="B186" s="8">
        <v>926</v>
      </c>
      <c r="C186" s="153" t="s">
        <v>58</v>
      </c>
      <c r="D186" s="246" t="s">
        <v>21</v>
      </c>
      <c r="E186" s="247" t="s">
        <v>344</v>
      </c>
      <c r="F186" s="153" t="s">
        <v>129</v>
      </c>
      <c r="G186" s="182">
        <v>118800</v>
      </c>
      <c r="H186" s="182">
        <v>118800</v>
      </c>
      <c r="I186" s="182">
        <v>118800</v>
      </c>
    </row>
    <row r="187" spans="1:12" ht="64.5" x14ac:dyDescent="0.25">
      <c r="A187" s="236" t="s">
        <v>166</v>
      </c>
      <c r="B187" s="258">
        <v>926</v>
      </c>
      <c r="C187" s="259" t="s">
        <v>58</v>
      </c>
      <c r="D187" s="269" t="s">
        <v>21</v>
      </c>
      <c r="E187" s="260" t="s">
        <v>345</v>
      </c>
      <c r="F187" s="269" t="s">
        <v>7</v>
      </c>
      <c r="G187" s="214">
        <f t="shared" ref="G187:I203" si="79">SUM(G188)</f>
        <v>1186000</v>
      </c>
      <c r="H187" s="214">
        <f t="shared" si="79"/>
        <v>0</v>
      </c>
      <c r="I187" s="214">
        <f t="shared" si="79"/>
        <v>0</v>
      </c>
    </row>
    <row r="188" spans="1:12" ht="23.25" x14ac:dyDescent="0.25">
      <c r="A188" s="139" t="s">
        <v>289</v>
      </c>
      <c r="B188" s="8">
        <v>926</v>
      </c>
      <c r="C188" s="153" t="s">
        <v>58</v>
      </c>
      <c r="D188" s="246" t="s">
        <v>21</v>
      </c>
      <c r="E188" s="247" t="s">
        <v>345</v>
      </c>
      <c r="F188" s="153" t="s">
        <v>16</v>
      </c>
      <c r="G188" s="182">
        <f t="shared" si="79"/>
        <v>1186000</v>
      </c>
      <c r="H188" s="182">
        <f t="shared" si="79"/>
        <v>0</v>
      </c>
      <c r="I188" s="182">
        <f t="shared" si="79"/>
        <v>0</v>
      </c>
    </row>
    <row r="189" spans="1:12" x14ac:dyDescent="0.25">
      <c r="A189" s="245" t="s">
        <v>130</v>
      </c>
      <c r="B189" s="8">
        <v>926</v>
      </c>
      <c r="C189" s="153" t="s">
        <v>58</v>
      </c>
      <c r="D189" s="246" t="s">
        <v>21</v>
      </c>
      <c r="E189" s="247" t="s">
        <v>345</v>
      </c>
      <c r="F189" s="153" t="s">
        <v>129</v>
      </c>
      <c r="G189" s="182">
        <v>1186000</v>
      </c>
      <c r="H189" s="182"/>
      <c r="I189" s="182"/>
    </row>
    <row r="190" spans="1:12" ht="39" x14ac:dyDescent="0.25">
      <c r="A190" s="236" t="s">
        <v>292</v>
      </c>
      <c r="B190" s="258">
        <v>926</v>
      </c>
      <c r="C190" s="259" t="s">
        <v>58</v>
      </c>
      <c r="D190" s="269" t="s">
        <v>21</v>
      </c>
      <c r="E190" s="260" t="s">
        <v>413</v>
      </c>
      <c r="F190" s="269" t="s">
        <v>7</v>
      </c>
      <c r="G190" s="214">
        <f t="shared" si="79"/>
        <v>212826.32</v>
      </c>
      <c r="H190" s="214">
        <f t="shared" si="79"/>
        <v>212826.32</v>
      </c>
      <c r="I190" s="214">
        <f t="shared" si="79"/>
        <v>204345.26</v>
      </c>
    </row>
    <row r="191" spans="1:12" ht="23.25" x14ac:dyDescent="0.25">
      <c r="A191" s="139" t="s">
        <v>289</v>
      </c>
      <c r="B191" s="8">
        <v>926</v>
      </c>
      <c r="C191" s="153" t="s">
        <v>58</v>
      </c>
      <c r="D191" s="246" t="s">
        <v>21</v>
      </c>
      <c r="E191" s="247" t="s">
        <v>413</v>
      </c>
      <c r="F191" s="153" t="s">
        <v>16</v>
      </c>
      <c r="G191" s="182">
        <f t="shared" si="79"/>
        <v>212826.32</v>
      </c>
      <c r="H191" s="182">
        <f t="shared" si="79"/>
        <v>212826.32</v>
      </c>
      <c r="I191" s="182">
        <f t="shared" si="79"/>
        <v>204345.26</v>
      </c>
    </row>
    <row r="192" spans="1:12" x14ac:dyDescent="0.25">
      <c r="A192" s="245" t="s">
        <v>130</v>
      </c>
      <c r="B192" s="8">
        <v>926</v>
      </c>
      <c r="C192" s="153" t="s">
        <v>58</v>
      </c>
      <c r="D192" s="246" t="s">
        <v>21</v>
      </c>
      <c r="E192" s="247" t="s">
        <v>413</v>
      </c>
      <c r="F192" s="153" t="s">
        <v>129</v>
      </c>
      <c r="G192" s="182">
        <v>212826.32</v>
      </c>
      <c r="H192" s="182">
        <v>212826.32</v>
      </c>
      <c r="I192" s="182">
        <v>204345.26</v>
      </c>
    </row>
    <row r="193" spans="1:9" ht="26.25" x14ac:dyDescent="0.25">
      <c r="A193" s="236" t="s">
        <v>294</v>
      </c>
      <c r="B193" s="258">
        <v>926</v>
      </c>
      <c r="C193" s="259" t="s">
        <v>58</v>
      </c>
      <c r="D193" s="269" t="s">
        <v>21</v>
      </c>
      <c r="E193" s="260" t="s">
        <v>388</v>
      </c>
      <c r="F193" s="259" t="s">
        <v>7</v>
      </c>
      <c r="G193" s="214">
        <f>SUM(G194)</f>
        <v>0</v>
      </c>
      <c r="H193" s="214">
        <f>SUM(H194)</f>
        <v>8362884</v>
      </c>
      <c r="I193" s="214">
        <f t="shared" ref="I193" si="80">SUM(I194)</f>
        <v>0</v>
      </c>
    </row>
    <row r="194" spans="1:9" ht="23.25" x14ac:dyDescent="0.25">
      <c r="A194" s="139" t="s">
        <v>289</v>
      </c>
      <c r="B194" s="8">
        <v>926</v>
      </c>
      <c r="C194" s="153" t="s">
        <v>58</v>
      </c>
      <c r="D194" s="246" t="s">
        <v>21</v>
      </c>
      <c r="E194" s="247" t="s">
        <v>388</v>
      </c>
      <c r="F194" s="153" t="s">
        <v>16</v>
      </c>
      <c r="G194" s="182">
        <f t="shared" ref="G194:I194" si="81">SUM(G195)</f>
        <v>0</v>
      </c>
      <c r="H194" s="182">
        <f t="shared" si="81"/>
        <v>8362884</v>
      </c>
      <c r="I194" s="182">
        <f t="shared" si="81"/>
        <v>0</v>
      </c>
    </row>
    <row r="195" spans="1:9" x14ac:dyDescent="0.25">
      <c r="A195" s="245" t="s">
        <v>130</v>
      </c>
      <c r="B195" s="8">
        <v>926</v>
      </c>
      <c r="C195" s="153" t="s">
        <v>58</v>
      </c>
      <c r="D195" s="246" t="s">
        <v>21</v>
      </c>
      <c r="E195" s="247" t="s">
        <v>388</v>
      </c>
      <c r="F195" s="153" t="s">
        <v>129</v>
      </c>
      <c r="G195" s="182"/>
      <c r="H195" s="182">
        <v>8362884</v>
      </c>
      <c r="I195" s="182"/>
    </row>
    <row r="196" spans="1:9" ht="51.75" x14ac:dyDescent="0.25">
      <c r="A196" s="236" t="s">
        <v>458</v>
      </c>
      <c r="B196" s="258">
        <v>926</v>
      </c>
      <c r="C196" s="259" t="s">
        <v>58</v>
      </c>
      <c r="D196" s="269" t="s">
        <v>21</v>
      </c>
      <c r="E196" s="260" t="s">
        <v>466</v>
      </c>
      <c r="F196" s="259" t="s">
        <v>7</v>
      </c>
      <c r="G196" s="214">
        <f>SUM(G197)</f>
        <v>0</v>
      </c>
      <c r="H196" s="214">
        <f>SUM(H197)</f>
        <v>0</v>
      </c>
      <c r="I196" s="214">
        <f t="shared" ref="I196" si="82">SUM(I197)</f>
        <v>0</v>
      </c>
    </row>
    <row r="197" spans="1:9" ht="23.25" x14ac:dyDescent="0.25">
      <c r="A197" s="139" t="s">
        <v>289</v>
      </c>
      <c r="B197" s="8">
        <v>926</v>
      </c>
      <c r="C197" s="153" t="s">
        <v>58</v>
      </c>
      <c r="D197" s="246" t="s">
        <v>21</v>
      </c>
      <c r="E197" s="247" t="s">
        <v>466</v>
      </c>
      <c r="F197" s="153" t="s">
        <v>16</v>
      </c>
      <c r="G197" s="182">
        <f t="shared" ref="G197:I197" si="83">SUM(G198)</f>
        <v>0</v>
      </c>
      <c r="H197" s="182">
        <f t="shared" si="83"/>
        <v>0</v>
      </c>
      <c r="I197" s="182">
        <f t="shared" si="83"/>
        <v>0</v>
      </c>
    </row>
    <row r="198" spans="1:9" x14ac:dyDescent="0.25">
      <c r="A198" s="245" t="s">
        <v>130</v>
      </c>
      <c r="B198" s="8">
        <v>926</v>
      </c>
      <c r="C198" s="153" t="s">
        <v>58</v>
      </c>
      <c r="D198" s="246" t="s">
        <v>21</v>
      </c>
      <c r="E198" s="247" t="s">
        <v>466</v>
      </c>
      <c r="F198" s="153" t="s">
        <v>129</v>
      </c>
      <c r="G198" s="182"/>
      <c r="H198" s="182"/>
      <c r="I198" s="182"/>
    </row>
    <row r="199" spans="1:9" ht="39" x14ac:dyDescent="0.25">
      <c r="A199" s="236" t="s">
        <v>293</v>
      </c>
      <c r="B199" s="258">
        <v>926</v>
      </c>
      <c r="C199" s="259" t="s">
        <v>58</v>
      </c>
      <c r="D199" s="269" t="s">
        <v>21</v>
      </c>
      <c r="E199" s="260" t="s">
        <v>346</v>
      </c>
      <c r="F199" s="259" t="s">
        <v>7</v>
      </c>
      <c r="G199" s="214">
        <f>SUM(G200)</f>
        <v>0</v>
      </c>
      <c r="H199" s="214">
        <f>SUM(H200)</f>
        <v>0</v>
      </c>
      <c r="I199" s="214">
        <f t="shared" ref="I199" si="84">SUM(I200)</f>
        <v>0</v>
      </c>
    </row>
    <row r="200" spans="1:9" ht="23.25" x14ac:dyDescent="0.25">
      <c r="A200" s="245" t="s">
        <v>15</v>
      </c>
      <c r="B200" s="8">
        <v>926</v>
      </c>
      <c r="C200" s="153" t="s">
        <v>58</v>
      </c>
      <c r="D200" s="246" t="s">
        <v>21</v>
      </c>
      <c r="E200" s="247" t="s">
        <v>346</v>
      </c>
      <c r="F200" s="153" t="s">
        <v>16</v>
      </c>
      <c r="G200" s="182">
        <f t="shared" ref="G200:I200" si="85">SUM(G201)</f>
        <v>0</v>
      </c>
      <c r="H200" s="182">
        <f t="shared" si="85"/>
        <v>0</v>
      </c>
      <c r="I200" s="182">
        <f t="shared" si="85"/>
        <v>0</v>
      </c>
    </row>
    <row r="201" spans="1:9" x14ac:dyDescent="0.25">
      <c r="A201" s="245" t="s">
        <v>130</v>
      </c>
      <c r="B201" s="8">
        <v>926</v>
      </c>
      <c r="C201" s="153" t="s">
        <v>58</v>
      </c>
      <c r="D201" s="246" t="s">
        <v>21</v>
      </c>
      <c r="E201" s="247" t="s">
        <v>346</v>
      </c>
      <c r="F201" s="153" t="s">
        <v>129</v>
      </c>
      <c r="G201" s="182"/>
      <c r="H201" s="182"/>
      <c r="I201" s="182"/>
    </row>
    <row r="202" spans="1:9" x14ac:dyDescent="0.25">
      <c r="A202" s="236" t="s">
        <v>278</v>
      </c>
      <c r="B202" s="258">
        <v>926</v>
      </c>
      <c r="C202" s="259" t="s">
        <v>58</v>
      </c>
      <c r="D202" s="269" t="s">
        <v>21</v>
      </c>
      <c r="E202" s="260" t="s">
        <v>403</v>
      </c>
      <c r="F202" s="269" t="s">
        <v>7</v>
      </c>
      <c r="G202" s="214">
        <f t="shared" si="79"/>
        <v>0</v>
      </c>
      <c r="H202" s="214">
        <f t="shared" si="79"/>
        <v>0</v>
      </c>
      <c r="I202" s="214">
        <f t="shared" si="79"/>
        <v>0</v>
      </c>
    </row>
    <row r="203" spans="1:9" ht="23.25" x14ac:dyDescent="0.25">
      <c r="A203" s="139" t="s">
        <v>289</v>
      </c>
      <c r="B203" s="8">
        <v>926</v>
      </c>
      <c r="C203" s="153" t="s">
        <v>58</v>
      </c>
      <c r="D203" s="246" t="s">
        <v>21</v>
      </c>
      <c r="E203" s="247" t="s">
        <v>403</v>
      </c>
      <c r="F203" s="153" t="s">
        <v>16</v>
      </c>
      <c r="G203" s="182">
        <f t="shared" si="79"/>
        <v>0</v>
      </c>
      <c r="H203" s="182">
        <f t="shared" si="79"/>
        <v>0</v>
      </c>
      <c r="I203" s="182">
        <f t="shared" si="79"/>
        <v>0</v>
      </c>
    </row>
    <row r="204" spans="1:9" x14ac:dyDescent="0.25">
      <c r="A204" s="245" t="s">
        <v>130</v>
      </c>
      <c r="B204" s="8">
        <v>926</v>
      </c>
      <c r="C204" s="153" t="s">
        <v>58</v>
      </c>
      <c r="D204" s="246" t="s">
        <v>21</v>
      </c>
      <c r="E204" s="247" t="s">
        <v>403</v>
      </c>
      <c r="F204" s="153" t="s">
        <v>129</v>
      </c>
      <c r="G204" s="182"/>
      <c r="H204" s="182"/>
      <c r="I204" s="182"/>
    </row>
    <row r="205" spans="1:9" x14ac:dyDescent="0.25">
      <c r="A205" s="236" t="s">
        <v>278</v>
      </c>
      <c r="B205" s="258">
        <v>926</v>
      </c>
      <c r="C205" s="259" t="s">
        <v>58</v>
      </c>
      <c r="D205" s="269" t="s">
        <v>21</v>
      </c>
      <c r="E205" s="260" t="s">
        <v>420</v>
      </c>
      <c r="F205" s="269" t="s">
        <v>7</v>
      </c>
      <c r="G205" s="214">
        <f t="shared" ref="G205:G206" si="86">SUM(G206)</f>
        <v>0</v>
      </c>
      <c r="H205" s="182"/>
      <c r="I205" s="182"/>
    </row>
    <row r="206" spans="1:9" ht="23.25" x14ac:dyDescent="0.25">
      <c r="A206" s="139" t="s">
        <v>289</v>
      </c>
      <c r="B206" s="8">
        <v>926</v>
      </c>
      <c r="C206" s="153" t="s">
        <v>58</v>
      </c>
      <c r="D206" s="246" t="s">
        <v>21</v>
      </c>
      <c r="E206" s="247" t="s">
        <v>420</v>
      </c>
      <c r="F206" s="153" t="s">
        <v>16</v>
      </c>
      <c r="G206" s="182">
        <f t="shared" si="86"/>
        <v>0</v>
      </c>
      <c r="H206" s="182"/>
      <c r="I206" s="182"/>
    </row>
    <row r="207" spans="1:9" x14ac:dyDescent="0.25">
      <c r="A207" s="245" t="s">
        <v>130</v>
      </c>
      <c r="B207" s="8">
        <v>926</v>
      </c>
      <c r="C207" s="153" t="s">
        <v>58</v>
      </c>
      <c r="D207" s="246" t="s">
        <v>21</v>
      </c>
      <c r="E207" s="247" t="s">
        <v>420</v>
      </c>
      <c r="F207" s="153" t="s">
        <v>129</v>
      </c>
      <c r="G207" s="182"/>
      <c r="H207" s="182"/>
      <c r="I207" s="182"/>
    </row>
    <row r="208" spans="1:9" x14ac:dyDescent="0.25">
      <c r="A208" s="257" t="s">
        <v>216</v>
      </c>
      <c r="B208" s="253" t="s">
        <v>63</v>
      </c>
      <c r="C208" s="253" t="s">
        <v>58</v>
      </c>
      <c r="D208" s="253" t="s">
        <v>23</v>
      </c>
      <c r="E208" s="253" t="s">
        <v>106</v>
      </c>
      <c r="F208" s="253" t="s">
        <v>7</v>
      </c>
      <c r="G208" s="214">
        <f>SUM(G209+G212)</f>
        <v>4303246</v>
      </c>
      <c r="H208" s="214">
        <f>SUM(H209+H212)</f>
        <v>4124372</v>
      </c>
      <c r="I208" s="214">
        <f t="shared" ref="I208" si="87">SUM(I209+I212)</f>
        <v>4124372</v>
      </c>
    </row>
    <row r="209" spans="1:9" x14ac:dyDescent="0.25">
      <c r="A209" s="236" t="s">
        <v>66</v>
      </c>
      <c r="B209" s="258">
        <v>926</v>
      </c>
      <c r="C209" s="259" t="s">
        <v>58</v>
      </c>
      <c r="D209" s="269" t="s">
        <v>23</v>
      </c>
      <c r="E209" s="260" t="s">
        <v>347</v>
      </c>
      <c r="F209" s="269" t="s">
        <v>7</v>
      </c>
      <c r="G209" s="214">
        <f>SUM(G210)</f>
        <v>1941246</v>
      </c>
      <c r="H209" s="214">
        <f>SUM(H210)</f>
        <v>4124372</v>
      </c>
      <c r="I209" s="214">
        <f t="shared" ref="I209" si="88">SUM(I210)</f>
        <v>4124372</v>
      </c>
    </row>
    <row r="210" spans="1:9" ht="23.25" x14ac:dyDescent="0.25">
      <c r="A210" s="139" t="s">
        <v>289</v>
      </c>
      <c r="B210" s="8">
        <v>926</v>
      </c>
      <c r="C210" s="153" t="s">
        <v>58</v>
      </c>
      <c r="D210" s="246" t="s">
        <v>23</v>
      </c>
      <c r="E210" s="247" t="s">
        <v>347</v>
      </c>
      <c r="F210" s="153" t="s">
        <v>16</v>
      </c>
      <c r="G210" s="182">
        <f t="shared" ref="G210:I210" si="89">SUM(G211)</f>
        <v>1941246</v>
      </c>
      <c r="H210" s="182">
        <f t="shared" si="89"/>
        <v>4124372</v>
      </c>
      <c r="I210" s="182">
        <f t="shared" si="89"/>
        <v>4124372</v>
      </c>
    </row>
    <row r="211" spans="1:9" x14ac:dyDescent="0.25">
      <c r="A211" s="245" t="s">
        <v>130</v>
      </c>
      <c r="B211" s="8">
        <v>926</v>
      </c>
      <c r="C211" s="153" t="s">
        <v>58</v>
      </c>
      <c r="D211" s="249" t="s">
        <v>23</v>
      </c>
      <c r="E211" s="247" t="s">
        <v>347</v>
      </c>
      <c r="F211" s="153" t="s">
        <v>129</v>
      </c>
      <c r="G211" s="182">
        <v>1941246</v>
      </c>
      <c r="H211" s="182">
        <v>4124372</v>
      </c>
      <c r="I211" s="182">
        <v>4124372</v>
      </c>
    </row>
    <row r="212" spans="1:9" ht="64.5" x14ac:dyDescent="0.25">
      <c r="A212" s="236" t="s">
        <v>166</v>
      </c>
      <c r="B212" s="258">
        <v>926</v>
      </c>
      <c r="C212" s="259" t="s">
        <v>58</v>
      </c>
      <c r="D212" s="269" t="s">
        <v>23</v>
      </c>
      <c r="E212" s="260" t="s">
        <v>345</v>
      </c>
      <c r="F212" s="269" t="s">
        <v>7</v>
      </c>
      <c r="G212" s="214">
        <f t="shared" ref="G212:I213" si="90">SUM(G213)</f>
        <v>2362000</v>
      </c>
      <c r="H212" s="214">
        <f t="shared" si="90"/>
        <v>0</v>
      </c>
      <c r="I212" s="214">
        <f t="shared" si="90"/>
        <v>0</v>
      </c>
    </row>
    <row r="213" spans="1:9" ht="23.25" x14ac:dyDescent="0.25">
      <c r="A213" s="139" t="s">
        <v>289</v>
      </c>
      <c r="B213" s="8">
        <v>926</v>
      </c>
      <c r="C213" s="153" t="s">
        <v>58</v>
      </c>
      <c r="D213" s="246" t="s">
        <v>23</v>
      </c>
      <c r="E213" s="247" t="s">
        <v>345</v>
      </c>
      <c r="F213" s="153" t="s">
        <v>16</v>
      </c>
      <c r="G213" s="182">
        <f t="shared" si="90"/>
        <v>2362000</v>
      </c>
      <c r="H213" s="182">
        <f t="shared" si="90"/>
        <v>0</v>
      </c>
      <c r="I213" s="182">
        <f t="shared" si="90"/>
        <v>0</v>
      </c>
    </row>
    <row r="214" spans="1:9" x14ac:dyDescent="0.25">
      <c r="A214" s="245" t="s">
        <v>130</v>
      </c>
      <c r="B214" s="8">
        <v>926</v>
      </c>
      <c r="C214" s="153" t="s">
        <v>58</v>
      </c>
      <c r="D214" s="249" t="s">
        <v>23</v>
      </c>
      <c r="E214" s="247" t="s">
        <v>345</v>
      </c>
      <c r="F214" s="153" t="s">
        <v>129</v>
      </c>
      <c r="G214" s="182">
        <v>2362000</v>
      </c>
      <c r="H214" s="182"/>
      <c r="I214" s="182"/>
    </row>
    <row r="215" spans="1:9" ht="26.25" x14ac:dyDescent="0.25">
      <c r="A215" s="257" t="s">
        <v>151</v>
      </c>
      <c r="B215" s="253" t="s">
        <v>63</v>
      </c>
      <c r="C215" s="253" t="s">
        <v>58</v>
      </c>
      <c r="D215" s="253" t="s">
        <v>39</v>
      </c>
      <c r="E215" s="253" t="s">
        <v>106</v>
      </c>
      <c r="F215" s="253" t="s">
        <v>7</v>
      </c>
      <c r="G215" s="214">
        <f>SUM(G223+G216+G228)</f>
        <v>15042595.359999999</v>
      </c>
      <c r="H215" s="214">
        <f t="shared" ref="H215:I215" si="91">SUM(H223+H216+H228)</f>
        <v>14392095.359999999</v>
      </c>
      <c r="I215" s="214">
        <f t="shared" si="91"/>
        <v>14392095.359999999</v>
      </c>
    </row>
    <row r="216" spans="1:9" ht="26.25" x14ac:dyDescent="0.25">
      <c r="A216" s="236" t="s">
        <v>160</v>
      </c>
      <c r="B216" s="259" t="s">
        <v>63</v>
      </c>
      <c r="C216" s="259" t="s">
        <v>58</v>
      </c>
      <c r="D216" s="259" t="s">
        <v>39</v>
      </c>
      <c r="E216" s="260" t="s">
        <v>348</v>
      </c>
      <c r="F216" s="269" t="s">
        <v>7</v>
      </c>
      <c r="G216" s="214">
        <f>SUM(G217+G219+G221)</f>
        <v>12658759</v>
      </c>
      <c r="H216" s="214">
        <f t="shared" ref="H216:I216" si="92">SUM(H217+H219+H221)</f>
        <v>12045759</v>
      </c>
      <c r="I216" s="214">
        <f t="shared" si="92"/>
        <v>12045759</v>
      </c>
    </row>
    <row r="217" spans="1:9" ht="33" x14ac:dyDescent="0.25">
      <c r="A217" s="250" t="s">
        <v>28</v>
      </c>
      <c r="B217" s="153" t="s">
        <v>63</v>
      </c>
      <c r="C217" s="153" t="s">
        <v>58</v>
      </c>
      <c r="D217" s="248" t="s">
        <v>39</v>
      </c>
      <c r="E217" s="247" t="s">
        <v>348</v>
      </c>
      <c r="F217" s="153" t="s">
        <v>29</v>
      </c>
      <c r="G217" s="182">
        <f>SUM(G218)</f>
        <v>12643004</v>
      </c>
      <c r="H217" s="182">
        <f t="shared" ref="H217:I217" si="93">SUM(H218)</f>
        <v>12030004</v>
      </c>
      <c r="I217" s="182">
        <f t="shared" si="93"/>
        <v>12030004</v>
      </c>
    </row>
    <row r="218" spans="1:9" x14ac:dyDescent="0.25">
      <c r="A218" s="139" t="s">
        <v>32</v>
      </c>
      <c r="B218" s="153" t="s">
        <v>63</v>
      </c>
      <c r="C218" s="153" t="s">
        <v>58</v>
      </c>
      <c r="D218" s="248" t="s">
        <v>39</v>
      </c>
      <c r="E218" s="247" t="s">
        <v>348</v>
      </c>
      <c r="F218" s="153" t="s">
        <v>33</v>
      </c>
      <c r="G218" s="182">
        <v>12643004</v>
      </c>
      <c r="H218" s="182">
        <v>12030004</v>
      </c>
      <c r="I218" s="182">
        <v>12030004</v>
      </c>
    </row>
    <row r="219" spans="1:9" x14ac:dyDescent="0.25">
      <c r="A219" s="250" t="s">
        <v>11</v>
      </c>
      <c r="B219" s="153" t="s">
        <v>63</v>
      </c>
      <c r="C219" s="153" t="s">
        <v>58</v>
      </c>
      <c r="D219" s="248" t="s">
        <v>39</v>
      </c>
      <c r="E219" s="247" t="s">
        <v>348</v>
      </c>
      <c r="F219" s="153" t="s">
        <v>12</v>
      </c>
      <c r="G219" s="233">
        <f>SUM(G220)</f>
        <v>15755</v>
      </c>
      <c r="H219" s="233">
        <f>SUM(H220)</f>
        <v>15755</v>
      </c>
      <c r="I219" s="233">
        <f t="shared" ref="I219" si="94">SUM(I220)</f>
        <v>15755</v>
      </c>
    </row>
    <row r="220" spans="1:9" ht="33.75" x14ac:dyDescent="0.25">
      <c r="A220" s="256" t="s">
        <v>134</v>
      </c>
      <c r="B220" s="153" t="s">
        <v>63</v>
      </c>
      <c r="C220" s="153" t="s">
        <v>58</v>
      </c>
      <c r="D220" s="248" t="s">
        <v>39</v>
      </c>
      <c r="E220" s="247" t="s">
        <v>348</v>
      </c>
      <c r="F220" s="153" t="s">
        <v>14</v>
      </c>
      <c r="G220" s="182">
        <v>15755</v>
      </c>
      <c r="H220" s="182">
        <v>15755</v>
      </c>
      <c r="I220" s="182">
        <v>15755</v>
      </c>
    </row>
    <row r="221" spans="1:9" x14ac:dyDescent="0.25">
      <c r="A221" s="250" t="s">
        <v>34</v>
      </c>
      <c r="B221" s="153" t="s">
        <v>63</v>
      </c>
      <c r="C221" s="153" t="s">
        <v>58</v>
      </c>
      <c r="D221" s="248" t="s">
        <v>39</v>
      </c>
      <c r="E221" s="247" t="s">
        <v>348</v>
      </c>
      <c r="F221" s="153" t="s">
        <v>35</v>
      </c>
      <c r="G221" s="182">
        <f>SUM(G222)</f>
        <v>0</v>
      </c>
      <c r="H221" s="182">
        <f>SUM(H222)</f>
        <v>0</v>
      </c>
      <c r="I221" s="182">
        <f t="shared" ref="I221" si="95">SUM(I222)</f>
        <v>0</v>
      </c>
    </row>
    <row r="222" spans="1:9" x14ac:dyDescent="0.25">
      <c r="A222" s="139" t="s">
        <v>122</v>
      </c>
      <c r="B222" s="153" t="s">
        <v>63</v>
      </c>
      <c r="C222" s="153" t="s">
        <v>58</v>
      </c>
      <c r="D222" s="248" t="s">
        <v>39</v>
      </c>
      <c r="E222" s="247" t="s">
        <v>348</v>
      </c>
      <c r="F222" s="153" t="s">
        <v>121</v>
      </c>
      <c r="G222" s="182"/>
      <c r="H222" s="182"/>
      <c r="I222" s="182"/>
    </row>
    <row r="223" spans="1:9" ht="24.75" x14ac:dyDescent="0.25">
      <c r="A223" s="285" t="s">
        <v>27</v>
      </c>
      <c r="B223" s="259" t="s">
        <v>63</v>
      </c>
      <c r="C223" s="259" t="s">
        <v>58</v>
      </c>
      <c r="D223" s="259" t="s">
        <v>39</v>
      </c>
      <c r="E223" s="260" t="s">
        <v>349</v>
      </c>
      <c r="F223" s="259" t="s">
        <v>7</v>
      </c>
      <c r="G223" s="214">
        <f>SUM(G224+G226)</f>
        <v>2383836.36</v>
      </c>
      <c r="H223" s="214">
        <f>SUM(H224+H226)</f>
        <v>2346336.36</v>
      </c>
      <c r="I223" s="214">
        <f t="shared" ref="I223" si="96">SUM(I224+I226)</f>
        <v>2346336.36</v>
      </c>
    </row>
    <row r="224" spans="1:9" ht="33" x14ac:dyDescent="0.25">
      <c r="A224" s="250" t="s">
        <v>28</v>
      </c>
      <c r="B224" s="153" t="s">
        <v>63</v>
      </c>
      <c r="C224" s="153" t="s">
        <v>58</v>
      </c>
      <c r="D224" s="153" t="s">
        <v>39</v>
      </c>
      <c r="E224" s="154" t="s">
        <v>349</v>
      </c>
      <c r="F224" s="153" t="s">
        <v>29</v>
      </c>
      <c r="G224" s="182">
        <f>SUM(G225)</f>
        <v>2243950.36</v>
      </c>
      <c r="H224" s="182">
        <f>SUM(H225)</f>
        <v>2243950.36</v>
      </c>
      <c r="I224" s="182">
        <f t="shared" ref="I224" si="97">SUM(I225)</f>
        <v>2243950.36</v>
      </c>
    </row>
    <row r="225" spans="1:9" x14ac:dyDescent="0.25">
      <c r="A225" s="139" t="s">
        <v>30</v>
      </c>
      <c r="B225" s="153" t="s">
        <v>63</v>
      </c>
      <c r="C225" s="153" t="s">
        <v>58</v>
      </c>
      <c r="D225" s="153" t="s">
        <v>39</v>
      </c>
      <c r="E225" s="154" t="s">
        <v>349</v>
      </c>
      <c r="F225" s="153" t="s">
        <v>31</v>
      </c>
      <c r="G225" s="182">
        <v>2243950.36</v>
      </c>
      <c r="H225" s="182">
        <v>2243950.36</v>
      </c>
      <c r="I225" s="182">
        <v>2243950.36</v>
      </c>
    </row>
    <row r="226" spans="1:9" x14ac:dyDescent="0.25">
      <c r="A226" s="250" t="s">
        <v>11</v>
      </c>
      <c r="B226" s="153" t="s">
        <v>63</v>
      </c>
      <c r="C226" s="153" t="s">
        <v>58</v>
      </c>
      <c r="D226" s="153" t="s">
        <v>39</v>
      </c>
      <c r="E226" s="154" t="s">
        <v>349</v>
      </c>
      <c r="F226" s="153" t="s">
        <v>12</v>
      </c>
      <c r="G226" s="182">
        <f>SUM(G227)</f>
        <v>139886</v>
      </c>
      <c r="H226" s="182">
        <f>SUM(H227)</f>
        <v>102386</v>
      </c>
      <c r="I226" s="182">
        <f t="shared" ref="I226" si="98">SUM(I227)</f>
        <v>102386</v>
      </c>
    </row>
    <row r="227" spans="1:9" ht="33.75" x14ac:dyDescent="0.25">
      <c r="A227" s="256" t="s">
        <v>134</v>
      </c>
      <c r="B227" s="153" t="s">
        <v>63</v>
      </c>
      <c r="C227" s="153" t="s">
        <v>58</v>
      </c>
      <c r="D227" s="153" t="s">
        <v>39</v>
      </c>
      <c r="E227" s="154" t="s">
        <v>349</v>
      </c>
      <c r="F227" s="153" t="s">
        <v>14</v>
      </c>
      <c r="G227" s="182">
        <v>139886</v>
      </c>
      <c r="H227" s="182">
        <v>102386</v>
      </c>
      <c r="I227" s="182">
        <v>102386</v>
      </c>
    </row>
    <row r="228" spans="1:9" ht="39" x14ac:dyDescent="0.25">
      <c r="A228" s="236" t="s">
        <v>468</v>
      </c>
      <c r="B228" s="259" t="s">
        <v>63</v>
      </c>
      <c r="C228" s="259" t="s">
        <v>58</v>
      </c>
      <c r="D228" s="259" t="s">
        <v>39</v>
      </c>
      <c r="E228" s="255">
        <v>7000055490</v>
      </c>
      <c r="F228" s="254" t="s">
        <v>7</v>
      </c>
      <c r="G228" s="214">
        <f>SUM(G229)</f>
        <v>0</v>
      </c>
      <c r="H228" s="182"/>
      <c r="I228" s="182"/>
    </row>
    <row r="229" spans="1:9" ht="33" x14ac:dyDescent="0.25">
      <c r="A229" s="250" t="s">
        <v>28</v>
      </c>
      <c r="B229" s="153" t="s">
        <v>63</v>
      </c>
      <c r="C229" s="153" t="s">
        <v>58</v>
      </c>
      <c r="D229" s="153" t="s">
        <v>39</v>
      </c>
      <c r="E229" s="247">
        <v>7000055490</v>
      </c>
      <c r="F229" s="153" t="s">
        <v>29</v>
      </c>
      <c r="G229" s="182">
        <f>SUM(G230)</f>
        <v>0</v>
      </c>
      <c r="H229" s="182"/>
      <c r="I229" s="182"/>
    </row>
    <row r="230" spans="1:9" ht="22.5" x14ac:dyDescent="0.25">
      <c r="A230" s="256" t="s">
        <v>133</v>
      </c>
      <c r="B230" s="153" t="s">
        <v>63</v>
      </c>
      <c r="C230" s="153" t="s">
        <v>58</v>
      </c>
      <c r="D230" s="153" t="s">
        <v>39</v>
      </c>
      <c r="E230" s="247">
        <v>7000055490</v>
      </c>
      <c r="F230" s="153" t="s">
        <v>31</v>
      </c>
      <c r="G230" s="182"/>
      <c r="H230" s="182"/>
      <c r="I230" s="182"/>
    </row>
    <row r="231" spans="1:9" x14ac:dyDescent="0.25">
      <c r="A231" s="146" t="s">
        <v>89</v>
      </c>
      <c r="B231" s="15">
        <v>926</v>
      </c>
      <c r="C231" s="183" t="s">
        <v>90</v>
      </c>
      <c r="D231" s="184" t="s">
        <v>6</v>
      </c>
      <c r="E231" s="184" t="s">
        <v>106</v>
      </c>
      <c r="F231" s="185" t="s">
        <v>7</v>
      </c>
      <c r="G231" s="214">
        <f>SUM(G232+G244)</f>
        <v>33440487.27</v>
      </c>
      <c r="H231" s="214">
        <f t="shared" ref="H231:I231" si="99">SUM(H232)</f>
        <v>31912555.91</v>
      </c>
      <c r="I231" s="214">
        <f t="shared" si="99"/>
        <v>31912555.91</v>
      </c>
    </row>
    <row r="232" spans="1:9" x14ac:dyDescent="0.25">
      <c r="A232" s="100" t="s">
        <v>91</v>
      </c>
      <c r="B232" s="259" t="s">
        <v>63</v>
      </c>
      <c r="C232" s="183" t="s">
        <v>90</v>
      </c>
      <c r="D232" s="184" t="s">
        <v>21</v>
      </c>
      <c r="E232" s="184" t="s">
        <v>106</v>
      </c>
      <c r="F232" s="185" t="s">
        <v>7</v>
      </c>
      <c r="G232" s="200">
        <f>SUM(G233+G238+G241)</f>
        <v>33440487.27</v>
      </c>
      <c r="H232" s="200">
        <f t="shared" ref="H232:I232" si="100">SUM(H233+H238)</f>
        <v>31912555.91</v>
      </c>
      <c r="I232" s="200">
        <f t="shared" si="100"/>
        <v>31912555.91</v>
      </c>
    </row>
    <row r="233" spans="1:9" x14ac:dyDescent="0.25">
      <c r="A233" s="114" t="s">
        <v>180</v>
      </c>
      <c r="B233" s="259" t="s">
        <v>63</v>
      </c>
      <c r="C233" s="127" t="s">
        <v>90</v>
      </c>
      <c r="D233" s="130" t="s">
        <v>21</v>
      </c>
      <c r="E233" s="128" t="s">
        <v>265</v>
      </c>
      <c r="F233" s="131" t="s">
        <v>7</v>
      </c>
      <c r="G233" s="200">
        <f>SUM(G236+G234)</f>
        <v>0</v>
      </c>
      <c r="H233" s="200">
        <f>SUM(H236+H234)</f>
        <v>0</v>
      </c>
      <c r="I233" s="200">
        <f>SUM(I236+I234)</f>
        <v>0</v>
      </c>
    </row>
    <row r="234" spans="1:9" ht="34.5" x14ac:dyDescent="0.25">
      <c r="A234" s="105" t="s">
        <v>28</v>
      </c>
      <c r="B234" s="153" t="s">
        <v>63</v>
      </c>
      <c r="C234" s="125" t="s">
        <v>90</v>
      </c>
      <c r="D234" s="140" t="s">
        <v>21</v>
      </c>
      <c r="E234" s="142" t="s">
        <v>265</v>
      </c>
      <c r="F234" s="101" t="s">
        <v>29</v>
      </c>
      <c r="G234" s="201">
        <f>SUM(G235)</f>
        <v>0</v>
      </c>
      <c r="H234" s="201">
        <f t="shared" ref="H234:I234" si="101">SUM(H235)</f>
        <v>0</v>
      </c>
      <c r="I234" s="201">
        <f t="shared" si="101"/>
        <v>0</v>
      </c>
    </row>
    <row r="235" spans="1:9" x14ac:dyDescent="0.25">
      <c r="A235" s="139" t="s">
        <v>32</v>
      </c>
      <c r="B235" s="153" t="s">
        <v>63</v>
      </c>
      <c r="C235" s="125" t="s">
        <v>90</v>
      </c>
      <c r="D235" s="140" t="s">
        <v>21</v>
      </c>
      <c r="E235" s="142" t="s">
        <v>265</v>
      </c>
      <c r="F235" s="101" t="s">
        <v>33</v>
      </c>
      <c r="G235" s="201">
        <v>0</v>
      </c>
      <c r="H235" s="201">
        <v>0</v>
      </c>
      <c r="I235" s="201">
        <v>0</v>
      </c>
    </row>
    <row r="236" spans="1:9" x14ac:dyDescent="0.25">
      <c r="A236" s="105" t="s">
        <v>11</v>
      </c>
      <c r="B236" s="153" t="s">
        <v>63</v>
      </c>
      <c r="C236" s="125" t="s">
        <v>90</v>
      </c>
      <c r="D236" s="140" t="s">
        <v>21</v>
      </c>
      <c r="E236" s="142" t="s">
        <v>265</v>
      </c>
      <c r="F236" s="101" t="s">
        <v>12</v>
      </c>
      <c r="G236" s="201">
        <f>SUM(G237)</f>
        <v>0</v>
      </c>
      <c r="H236" s="201">
        <f>SUM(H237)</f>
        <v>0</v>
      </c>
      <c r="I236" s="201">
        <f t="shared" ref="I236" si="102">SUM(I237)</f>
        <v>0</v>
      </c>
    </row>
    <row r="237" spans="1:9" ht="23.25" x14ac:dyDescent="0.25">
      <c r="A237" s="105" t="s">
        <v>139</v>
      </c>
      <c r="B237" s="153" t="s">
        <v>63</v>
      </c>
      <c r="C237" s="125" t="s">
        <v>90</v>
      </c>
      <c r="D237" s="140" t="s">
        <v>21</v>
      </c>
      <c r="E237" s="142" t="s">
        <v>265</v>
      </c>
      <c r="F237" s="101" t="s">
        <v>14</v>
      </c>
      <c r="G237" s="201"/>
      <c r="H237" s="201"/>
      <c r="I237" s="201"/>
    </row>
    <row r="238" spans="1:9" x14ac:dyDescent="0.25">
      <c r="A238" s="236" t="s">
        <v>237</v>
      </c>
      <c r="B238" s="259" t="s">
        <v>63</v>
      </c>
      <c r="C238" s="189" t="s">
        <v>90</v>
      </c>
      <c r="D238" s="184" t="s">
        <v>21</v>
      </c>
      <c r="E238" s="255" t="s">
        <v>266</v>
      </c>
      <c r="F238" s="253" t="s">
        <v>7</v>
      </c>
      <c r="G238" s="214">
        <f>SUM(G239)</f>
        <v>33440487.27</v>
      </c>
      <c r="H238" s="214">
        <f>SUM(H239)</f>
        <v>31912555.91</v>
      </c>
      <c r="I238" s="214">
        <f>SUM(I239)</f>
        <v>31912555.91</v>
      </c>
    </row>
    <row r="239" spans="1:9" ht="23.25" x14ac:dyDescent="0.25">
      <c r="A239" s="139" t="s">
        <v>289</v>
      </c>
      <c r="B239" s="153" t="s">
        <v>63</v>
      </c>
      <c r="C239" s="107" t="s">
        <v>90</v>
      </c>
      <c r="D239" s="140" t="s">
        <v>21</v>
      </c>
      <c r="E239" s="247" t="s">
        <v>266</v>
      </c>
      <c r="F239" s="248" t="s">
        <v>16</v>
      </c>
      <c r="G239" s="182">
        <f>SUM(G240)</f>
        <v>33440487.27</v>
      </c>
      <c r="H239" s="182">
        <f>SUM(H240)</f>
        <v>31912555.91</v>
      </c>
      <c r="I239" s="182">
        <f t="shared" ref="I239" si="103">SUM(I240)</f>
        <v>31912555.91</v>
      </c>
    </row>
    <row r="240" spans="1:9" x14ac:dyDescent="0.25">
      <c r="A240" s="106" t="s">
        <v>132</v>
      </c>
      <c r="B240" s="153" t="s">
        <v>63</v>
      </c>
      <c r="C240" s="107" t="s">
        <v>90</v>
      </c>
      <c r="D240" s="140" t="s">
        <v>21</v>
      </c>
      <c r="E240" s="140" t="s">
        <v>266</v>
      </c>
      <c r="F240" s="144" t="s">
        <v>131</v>
      </c>
      <c r="G240" s="182">
        <v>33440487.27</v>
      </c>
      <c r="H240" s="182">
        <v>31912555.91</v>
      </c>
      <c r="I240" s="182">
        <v>31912555.91</v>
      </c>
    </row>
    <row r="241" spans="1:9" ht="64.150000000000006" customHeight="1" x14ac:dyDescent="0.25">
      <c r="A241" s="288" t="s">
        <v>449</v>
      </c>
      <c r="B241" s="259" t="s">
        <v>63</v>
      </c>
      <c r="C241" s="259" t="s">
        <v>90</v>
      </c>
      <c r="D241" s="260" t="s">
        <v>21</v>
      </c>
      <c r="E241" s="260" t="s">
        <v>450</v>
      </c>
      <c r="F241" s="259" t="s">
        <v>7</v>
      </c>
      <c r="G241" s="214">
        <f>SUM(G242)</f>
        <v>0</v>
      </c>
      <c r="H241" s="182"/>
      <c r="I241" s="182"/>
    </row>
    <row r="242" spans="1:9" ht="24" customHeight="1" x14ac:dyDescent="0.25">
      <c r="A242" s="139" t="s">
        <v>289</v>
      </c>
      <c r="B242" s="259" t="s">
        <v>63</v>
      </c>
      <c r="C242" s="259" t="s">
        <v>90</v>
      </c>
      <c r="D242" s="260" t="s">
        <v>21</v>
      </c>
      <c r="E242" s="247" t="s">
        <v>450</v>
      </c>
      <c r="F242" s="153" t="s">
        <v>16</v>
      </c>
      <c r="G242" s="182">
        <f>SUM(G243)</f>
        <v>0</v>
      </c>
      <c r="H242" s="182"/>
      <c r="I242" s="182"/>
    </row>
    <row r="243" spans="1:9" x14ac:dyDescent="0.25">
      <c r="A243" s="245" t="s">
        <v>132</v>
      </c>
      <c r="B243" s="259" t="s">
        <v>63</v>
      </c>
      <c r="C243" s="259" t="s">
        <v>90</v>
      </c>
      <c r="D243" s="260" t="s">
        <v>21</v>
      </c>
      <c r="E243" s="247" t="s">
        <v>450</v>
      </c>
      <c r="F243" s="153" t="s">
        <v>131</v>
      </c>
      <c r="G243" s="182"/>
      <c r="H243" s="182"/>
      <c r="I243" s="182"/>
    </row>
    <row r="244" spans="1:9" x14ac:dyDescent="0.25">
      <c r="A244" s="100" t="s">
        <v>432</v>
      </c>
      <c r="B244" s="259" t="s">
        <v>63</v>
      </c>
      <c r="C244" s="183" t="s">
        <v>90</v>
      </c>
      <c r="D244" s="184" t="s">
        <v>23</v>
      </c>
      <c r="E244" s="184" t="s">
        <v>106</v>
      </c>
      <c r="F244" s="185" t="s">
        <v>7</v>
      </c>
      <c r="G244" s="214">
        <f t="shared" ref="G244:G246" si="104">SUM(G245)</f>
        <v>0</v>
      </c>
      <c r="H244" s="182"/>
      <c r="I244" s="182"/>
    </row>
    <row r="245" spans="1:9" x14ac:dyDescent="0.25">
      <c r="A245" s="114" t="s">
        <v>180</v>
      </c>
      <c r="B245" s="259" t="s">
        <v>63</v>
      </c>
      <c r="C245" s="189" t="s">
        <v>90</v>
      </c>
      <c r="D245" s="184" t="s">
        <v>23</v>
      </c>
      <c r="E245" s="255" t="s">
        <v>265</v>
      </c>
      <c r="F245" s="253" t="s">
        <v>7</v>
      </c>
      <c r="G245" s="214">
        <f t="shared" si="104"/>
        <v>0</v>
      </c>
      <c r="H245" s="182"/>
      <c r="I245" s="182"/>
    </row>
    <row r="246" spans="1:9" x14ac:dyDescent="0.25">
      <c r="A246" s="105" t="s">
        <v>11</v>
      </c>
      <c r="B246" s="153" t="s">
        <v>63</v>
      </c>
      <c r="C246" s="107" t="s">
        <v>90</v>
      </c>
      <c r="D246" s="140" t="s">
        <v>23</v>
      </c>
      <c r="E246" s="247" t="s">
        <v>265</v>
      </c>
      <c r="F246" s="248" t="s">
        <v>12</v>
      </c>
      <c r="G246" s="182">
        <f t="shared" si="104"/>
        <v>0</v>
      </c>
      <c r="H246" s="182"/>
      <c r="I246" s="182"/>
    </row>
    <row r="247" spans="1:9" ht="23.25" x14ac:dyDescent="0.25">
      <c r="A247" s="105" t="s">
        <v>139</v>
      </c>
      <c r="B247" s="153" t="s">
        <v>63</v>
      </c>
      <c r="C247" s="107" t="s">
        <v>90</v>
      </c>
      <c r="D247" s="140" t="s">
        <v>23</v>
      </c>
      <c r="E247" s="140" t="s">
        <v>265</v>
      </c>
      <c r="F247" s="144" t="s">
        <v>14</v>
      </c>
      <c r="G247" s="182"/>
      <c r="H247" s="182"/>
      <c r="I247" s="182"/>
    </row>
    <row r="248" spans="1:9" ht="18" x14ac:dyDescent="0.25">
      <c r="A248" s="286" t="s">
        <v>67</v>
      </c>
      <c r="B248" s="258">
        <v>927</v>
      </c>
      <c r="C248" s="259" t="s">
        <v>6</v>
      </c>
      <c r="D248" s="260" t="s">
        <v>6</v>
      </c>
      <c r="E248" s="260" t="s">
        <v>106</v>
      </c>
      <c r="F248" s="260" t="s">
        <v>7</v>
      </c>
      <c r="G248" s="214">
        <f>SUM(G249+G326+G343+G392+G469+G479+G504+G321+G450+G445)</f>
        <v>267029791.23000002</v>
      </c>
      <c r="H248" s="214">
        <f>SUM(H249+H326+H343+H392+H469+H479+H504+H321+H450+H445)</f>
        <v>294675323.38999999</v>
      </c>
      <c r="I248" s="214">
        <f>SUM(I249+I326+I343+I392+I469+I479+I504+I321+I450+I445)</f>
        <v>147250065.54999998</v>
      </c>
    </row>
    <row r="249" spans="1:9" ht="15.75" x14ac:dyDescent="0.25">
      <c r="A249" s="276" t="s">
        <v>41</v>
      </c>
      <c r="B249" s="258">
        <v>927</v>
      </c>
      <c r="C249" s="259" t="s">
        <v>21</v>
      </c>
      <c r="D249" s="260" t="s">
        <v>6</v>
      </c>
      <c r="E249" s="260" t="s">
        <v>106</v>
      </c>
      <c r="F249" s="260" t="s">
        <v>7</v>
      </c>
      <c r="G249" s="214">
        <f>SUM(G250+G292+G288)</f>
        <v>38692384.149999999</v>
      </c>
      <c r="H249" s="214">
        <f t="shared" ref="H249:I249" si="105">SUM(H250+H292+H288)</f>
        <v>34986292.329999998</v>
      </c>
      <c r="I249" s="214">
        <f t="shared" si="105"/>
        <v>35954595.459999993</v>
      </c>
    </row>
    <row r="250" spans="1:9" ht="51.75" x14ac:dyDescent="0.25">
      <c r="A250" s="257" t="s">
        <v>153</v>
      </c>
      <c r="B250" s="263">
        <v>927</v>
      </c>
      <c r="C250" s="253" t="s">
        <v>21</v>
      </c>
      <c r="D250" s="255" t="s">
        <v>39</v>
      </c>
      <c r="E250" s="255" t="s">
        <v>106</v>
      </c>
      <c r="F250" s="254" t="s">
        <v>7</v>
      </c>
      <c r="G250" s="214">
        <f>SUM(G251+G254+G261+G264+G275+G280+G285)</f>
        <v>31713606.109999999</v>
      </c>
      <c r="H250" s="214">
        <f t="shared" ref="H250:I250" si="106">SUM(H251+H254+H261+H264+H275+H280+H285)</f>
        <v>29681873.329999998</v>
      </c>
      <c r="I250" s="214">
        <f t="shared" si="106"/>
        <v>30650629.459999997</v>
      </c>
    </row>
    <row r="251" spans="1:9" ht="39" x14ac:dyDescent="0.25">
      <c r="A251" s="209" t="s">
        <v>167</v>
      </c>
      <c r="B251" s="263">
        <v>927</v>
      </c>
      <c r="C251" s="253" t="s">
        <v>21</v>
      </c>
      <c r="D251" s="255" t="s">
        <v>39</v>
      </c>
      <c r="E251" s="255" t="s">
        <v>350</v>
      </c>
      <c r="F251" s="253" t="s">
        <v>7</v>
      </c>
      <c r="G251" s="214">
        <f t="shared" ref="G251:I252" si="107">SUM(G252)</f>
        <v>1505461.17</v>
      </c>
      <c r="H251" s="214">
        <f t="shared" si="107"/>
        <v>1576079.62</v>
      </c>
      <c r="I251" s="214">
        <f t="shared" si="107"/>
        <v>1639122.8</v>
      </c>
    </row>
    <row r="252" spans="1:9" ht="33" x14ac:dyDescent="0.25">
      <c r="A252" s="250" t="s">
        <v>28</v>
      </c>
      <c r="B252" s="8">
        <v>927</v>
      </c>
      <c r="C252" s="153" t="s">
        <v>21</v>
      </c>
      <c r="D252" s="154" t="s">
        <v>39</v>
      </c>
      <c r="E252" s="247" t="s">
        <v>350</v>
      </c>
      <c r="F252" s="153" t="s">
        <v>29</v>
      </c>
      <c r="G252" s="182">
        <f t="shared" si="107"/>
        <v>1505461.17</v>
      </c>
      <c r="H252" s="182">
        <f t="shared" si="107"/>
        <v>1576079.62</v>
      </c>
      <c r="I252" s="182">
        <f t="shared" si="107"/>
        <v>1639122.8</v>
      </c>
    </row>
    <row r="253" spans="1:9" x14ac:dyDescent="0.25">
      <c r="A253" s="139" t="s">
        <v>30</v>
      </c>
      <c r="B253" s="8">
        <v>927</v>
      </c>
      <c r="C253" s="153" t="s">
        <v>21</v>
      </c>
      <c r="D253" s="154" t="s">
        <v>39</v>
      </c>
      <c r="E253" s="247" t="s">
        <v>350</v>
      </c>
      <c r="F253" s="153" t="s">
        <v>31</v>
      </c>
      <c r="G253" s="182">
        <v>1505461.17</v>
      </c>
      <c r="H253" s="182">
        <v>1576079.62</v>
      </c>
      <c r="I253" s="182">
        <v>1639122.8</v>
      </c>
    </row>
    <row r="254" spans="1:9" ht="26.25" x14ac:dyDescent="0.25">
      <c r="A254" s="209" t="s">
        <v>27</v>
      </c>
      <c r="B254" s="263">
        <v>927</v>
      </c>
      <c r="C254" s="253" t="s">
        <v>21</v>
      </c>
      <c r="D254" s="255" t="s">
        <v>39</v>
      </c>
      <c r="E254" s="255" t="s">
        <v>351</v>
      </c>
      <c r="F254" s="254" t="s">
        <v>7</v>
      </c>
      <c r="G254" s="214">
        <f>SUM(G255+G257+G259)</f>
        <v>26110639.539999999</v>
      </c>
      <c r="H254" s="214">
        <f>SUM(H255+H257+H259)</f>
        <v>24031110.309999999</v>
      </c>
      <c r="I254" s="214">
        <f t="shared" ref="I254" si="108">SUM(I255+I257+I259)</f>
        <v>24935329.259999998</v>
      </c>
    </row>
    <row r="255" spans="1:9" ht="33" x14ac:dyDescent="0.25">
      <c r="A255" s="250" t="s">
        <v>28</v>
      </c>
      <c r="B255" s="8">
        <v>927</v>
      </c>
      <c r="C255" s="153" t="s">
        <v>21</v>
      </c>
      <c r="D255" s="154" t="s">
        <v>39</v>
      </c>
      <c r="E255" s="247" t="s">
        <v>351</v>
      </c>
      <c r="F255" s="153" t="s">
        <v>29</v>
      </c>
      <c r="G255" s="182">
        <f>SUM(G256)</f>
        <v>21711625.120000001</v>
      </c>
      <c r="H255" s="182">
        <f>SUM(H256)</f>
        <v>22607706.289999999</v>
      </c>
      <c r="I255" s="182">
        <f t="shared" ref="I255" si="109">SUM(I256)</f>
        <v>23512014.539999999</v>
      </c>
    </row>
    <row r="256" spans="1:9" x14ac:dyDescent="0.25">
      <c r="A256" s="139" t="s">
        <v>30</v>
      </c>
      <c r="B256" s="8">
        <v>927</v>
      </c>
      <c r="C256" s="153" t="s">
        <v>21</v>
      </c>
      <c r="D256" s="154" t="s">
        <v>39</v>
      </c>
      <c r="E256" s="247" t="s">
        <v>351</v>
      </c>
      <c r="F256" s="153" t="s">
        <v>31</v>
      </c>
      <c r="G256" s="182">
        <v>21711625.120000001</v>
      </c>
      <c r="H256" s="182">
        <v>22607706.289999999</v>
      </c>
      <c r="I256" s="182">
        <v>23512014.539999999</v>
      </c>
    </row>
    <row r="257" spans="1:9" x14ac:dyDescent="0.25">
      <c r="A257" s="250" t="s">
        <v>11</v>
      </c>
      <c r="B257" s="8">
        <v>927</v>
      </c>
      <c r="C257" s="153" t="s">
        <v>21</v>
      </c>
      <c r="D257" s="154" t="s">
        <v>39</v>
      </c>
      <c r="E257" s="247" t="s">
        <v>351</v>
      </c>
      <c r="F257" s="153" t="s">
        <v>12</v>
      </c>
      <c r="G257" s="182">
        <f>SUM(G258)</f>
        <v>3834014.42</v>
      </c>
      <c r="H257" s="182">
        <f>SUM(H258)</f>
        <v>858404.02</v>
      </c>
      <c r="I257" s="182">
        <f t="shared" ref="I257" si="110">SUM(I258)</f>
        <v>858314.72</v>
      </c>
    </row>
    <row r="258" spans="1:9" ht="33.75" x14ac:dyDescent="0.25">
      <c r="A258" s="256" t="s">
        <v>134</v>
      </c>
      <c r="B258" s="8">
        <v>927</v>
      </c>
      <c r="C258" s="153" t="s">
        <v>21</v>
      </c>
      <c r="D258" s="154" t="s">
        <v>39</v>
      </c>
      <c r="E258" s="247" t="s">
        <v>351</v>
      </c>
      <c r="F258" s="153" t="s">
        <v>14</v>
      </c>
      <c r="G258" s="182">
        <v>3834014.42</v>
      </c>
      <c r="H258" s="182">
        <v>858404.02</v>
      </c>
      <c r="I258" s="182">
        <v>858314.72</v>
      </c>
    </row>
    <row r="259" spans="1:9" x14ac:dyDescent="0.25">
      <c r="A259" s="250" t="s">
        <v>34</v>
      </c>
      <c r="B259" s="8">
        <v>927</v>
      </c>
      <c r="C259" s="153" t="s">
        <v>21</v>
      </c>
      <c r="D259" s="154" t="s">
        <v>39</v>
      </c>
      <c r="E259" s="247" t="s">
        <v>351</v>
      </c>
      <c r="F259" s="153" t="s">
        <v>35</v>
      </c>
      <c r="G259" s="182">
        <f>SUM(G260)</f>
        <v>565000</v>
      </c>
      <c r="H259" s="182">
        <f>SUM(H260)</f>
        <v>565000</v>
      </c>
      <c r="I259" s="182">
        <f t="shared" ref="I259" si="111">SUM(I260)</f>
        <v>565000</v>
      </c>
    </row>
    <row r="260" spans="1:9" x14ac:dyDescent="0.25">
      <c r="A260" s="139" t="s">
        <v>122</v>
      </c>
      <c r="B260" s="8">
        <v>927</v>
      </c>
      <c r="C260" s="153" t="s">
        <v>21</v>
      </c>
      <c r="D260" s="154" t="s">
        <v>39</v>
      </c>
      <c r="E260" s="247" t="s">
        <v>351</v>
      </c>
      <c r="F260" s="153" t="s">
        <v>121</v>
      </c>
      <c r="G260" s="182">
        <v>565000</v>
      </c>
      <c r="H260" s="182">
        <v>565000</v>
      </c>
      <c r="I260" s="182">
        <v>565000</v>
      </c>
    </row>
    <row r="261" spans="1:9" ht="64.5" x14ac:dyDescent="0.25">
      <c r="A261" s="209" t="s">
        <v>210</v>
      </c>
      <c r="B261" s="263">
        <v>927</v>
      </c>
      <c r="C261" s="253" t="s">
        <v>21</v>
      </c>
      <c r="D261" s="255" t="s">
        <v>39</v>
      </c>
      <c r="E261" s="255" t="s">
        <v>352</v>
      </c>
      <c r="F261" s="254" t="s">
        <v>7</v>
      </c>
      <c r="G261" s="214">
        <f>SUM(G262)</f>
        <v>25770</v>
      </c>
      <c r="H261" s="214">
        <f>SUM(H262)</f>
        <v>0</v>
      </c>
      <c r="I261" s="214">
        <f t="shared" ref="I261:I262" si="112">SUM(I262)</f>
        <v>0</v>
      </c>
    </row>
    <row r="262" spans="1:9" ht="40.9" customHeight="1" x14ac:dyDescent="0.25">
      <c r="A262" s="250" t="s">
        <v>28</v>
      </c>
      <c r="B262" s="8">
        <v>927</v>
      </c>
      <c r="C262" s="153" t="s">
        <v>21</v>
      </c>
      <c r="D262" s="154" t="s">
        <v>39</v>
      </c>
      <c r="E262" s="247" t="s">
        <v>352</v>
      </c>
      <c r="F262" s="153" t="s">
        <v>29</v>
      </c>
      <c r="G262" s="182">
        <f>SUM(G263)</f>
        <v>25770</v>
      </c>
      <c r="H262" s="182">
        <f>SUM(H263)</f>
        <v>0</v>
      </c>
      <c r="I262" s="182">
        <f t="shared" si="112"/>
        <v>0</v>
      </c>
    </row>
    <row r="263" spans="1:9" x14ac:dyDescent="0.25">
      <c r="A263" s="139" t="s">
        <v>30</v>
      </c>
      <c r="B263" s="8">
        <v>927</v>
      </c>
      <c r="C263" s="153" t="s">
        <v>21</v>
      </c>
      <c r="D263" s="154" t="s">
        <v>39</v>
      </c>
      <c r="E263" s="247" t="s">
        <v>352</v>
      </c>
      <c r="F263" s="153" t="s">
        <v>31</v>
      </c>
      <c r="G263" s="182">
        <v>25770</v>
      </c>
      <c r="H263" s="182"/>
      <c r="I263" s="182"/>
    </row>
    <row r="264" spans="1:9" ht="77.25" x14ac:dyDescent="0.25">
      <c r="A264" s="209" t="s">
        <v>247</v>
      </c>
      <c r="B264" s="28">
        <v>927</v>
      </c>
      <c r="C264" s="253" t="s">
        <v>21</v>
      </c>
      <c r="D264" s="255" t="s">
        <v>39</v>
      </c>
      <c r="E264" s="187" t="s">
        <v>393</v>
      </c>
      <c r="F264" s="185" t="s">
        <v>7</v>
      </c>
      <c r="G264" s="200">
        <f>SUM(G265+G270)</f>
        <v>1965786</v>
      </c>
      <c r="H264" s="200">
        <f t="shared" ref="H264:I264" si="113">SUM(H265+H270)</f>
        <v>1965696</v>
      </c>
      <c r="I264" s="200">
        <f t="shared" si="113"/>
        <v>1965786</v>
      </c>
    </row>
    <row r="265" spans="1:9" ht="141" x14ac:dyDescent="0.25">
      <c r="A265" s="209" t="s">
        <v>390</v>
      </c>
      <c r="B265" s="28">
        <v>927</v>
      </c>
      <c r="C265" s="253" t="s">
        <v>21</v>
      </c>
      <c r="D265" s="255" t="s">
        <v>39</v>
      </c>
      <c r="E265" s="187" t="s">
        <v>394</v>
      </c>
      <c r="F265" s="185" t="s">
        <v>7</v>
      </c>
      <c r="G265" s="200">
        <f>SUM(G266+G268)</f>
        <v>1404133</v>
      </c>
      <c r="H265" s="200">
        <f>SUM(H266+H268)</f>
        <v>1404133</v>
      </c>
      <c r="I265" s="200">
        <f t="shared" ref="I265" si="114">SUM(I266+I268)</f>
        <v>1404133</v>
      </c>
    </row>
    <row r="266" spans="1:9" ht="33" x14ac:dyDescent="0.25">
      <c r="A266" s="113" t="s">
        <v>28</v>
      </c>
      <c r="B266" s="34">
        <v>927</v>
      </c>
      <c r="C266" s="153" t="s">
        <v>21</v>
      </c>
      <c r="D266" s="154" t="s">
        <v>39</v>
      </c>
      <c r="E266" s="108" t="s">
        <v>394</v>
      </c>
      <c r="F266" s="101" t="s">
        <v>29</v>
      </c>
      <c r="G266" s="201">
        <f>SUM(G267)</f>
        <v>876938.6</v>
      </c>
      <c r="H266" s="201">
        <f>SUM(H267)</f>
        <v>925170.23</v>
      </c>
      <c r="I266" s="201">
        <f t="shared" ref="I266" si="115">SUM(I267)</f>
        <v>976054.59</v>
      </c>
    </row>
    <row r="267" spans="1:9" x14ac:dyDescent="0.25">
      <c r="A267" s="105" t="s">
        <v>30</v>
      </c>
      <c r="B267" s="34">
        <v>927</v>
      </c>
      <c r="C267" s="153" t="s">
        <v>21</v>
      </c>
      <c r="D267" s="154" t="s">
        <v>39</v>
      </c>
      <c r="E267" s="108" t="s">
        <v>394</v>
      </c>
      <c r="F267" s="101" t="s">
        <v>31</v>
      </c>
      <c r="G267" s="201">
        <v>876938.6</v>
      </c>
      <c r="H267" s="201">
        <v>925170.23</v>
      </c>
      <c r="I267" s="201">
        <v>976054.59</v>
      </c>
    </row>
    <row r="268" spans="1:9" x14ac:dyDescent="0.25">
      <c r="A268" s="113" t="s">
        <v>11</v>
      </c>
      <c r="B268" s="34">
        <v>927</v>
      </c>
      <c r="C268" s="153" t="s">
        <v>21</v>
      </c>
      <c r="D268" s="154" t="s">
        <v>39</v>
      </c>
      <c r="E268" s="108" t="s">
        <v>394</v>
      </c>
      <c r="F268" s="101" t="s">
        <v>12</v>
      </c>
      <c r="G268" s="201">
        <f>SUM(G269)</f>
        <v>527194.4</v>
      </c>
      <c r="H268" s="201">
        <f>SUM(H269)</f>
        <v>478962.77</v>
      </c>
      <c r="I268" s="201">
        <f t="shared" ref="I268" si="116">SUM(I269)</f>
        <v>428078.41</v>
      </c>
    </row>
    <row r="269" spans="1:9" ht="23.25" x14ac:dyDescent="0.25">
      <c r="A269" s="105" t="s">
        <v>139</v>
      </c>
      <c r="B269" s="34">
        <v>927</v>
      </c>
      <c r="C269" s="248" t="s">
        <v>21</v>
      </c>
      <c r="D269" s="247" t="s">
        <v>39</v>
      </c>
      <c r="E269" s="108" t="s">
        <v>394</v>
      </c>
      <c r="F269" s="101" t="s">
        <v>14</v>
      </c>
      <c r="G269" s="201">
        <v>527194.4</v>
      </c>
      <c r="H269" s="201">
        <v>478962.77</v>
      </c>
      <c r="I269" s="201">
        <v>428078.41</v>
      </c>
    </row>
    <row r="270" spans="1:9" ht="141" x14ac:dyDescent="0.25">
      <c r="A270" s="209" t="s">
        <v>391</v>
      </c>
      <c r="B270" s="263">
        <v>927</v>
      </c>
      <c r="C270" s="253" t="s">
        <v>21</v>
      </c>
      <c r="D270" s="255" t="s">
        <v>39</v>
      </c>
      <c r="E270" s="255" t="s">
        <v>395</v>
      </c>
      <c r="F270" s="254" t="s">
        <v>7</v>
      </c>
      <c r="G270" s="214">
        <f>SUM(G271+G273)</f>
        <v>561653</v>
      </c>
      <c r="H270" s="214">
        <f t="shared" ref="H270:I270" si="117">SUM(H271+H273)</f>
        <v>561563</v>
      </c>
      <c r="I270" s="214">
        <f t="shared" si="117"/>
        <v>561653</v>
      </c>
    </row>
    <row r="271" spans="1:9" ht="33" x14ac:dyDescent="0.25">
      <c r="A271" s="250" t="s">
        <v>28</v>
      </c>
      <c r="B271" s="8">
        <v>927</v>
      </c>
      <c r="C271" s="153" t="s">
        <v>21</v>
      </c>
      <c r="D271" s="154" t="s">
        <v>39</v>
      </c>
      <c r="E271" s="154" t="s">
        <v>395</v>
      </c>
      <c r="F271" s="153" t="s">
        <v>29</v>
      </c>
      <c r="G271" s="182">
        <f>SUM(G272)</f>
        <v>296186.39</v>
      </c>
      <c r="H271" s="182">
        <f>SUM(H272)</f>
        <v>312476.64</v>
      </c>
      <c r="I271" s="182">
        <f t="shared" ref="I271" si="118">SUM(I272)</f>
        <v>329662.86</v>
      </c>
    </row>
    <row r="272" spans="1:9" x14ac:dyDescent="0.25">
      <c r="A272" s="139" t="s">
        <v>30</v>
      </c>
      <c r="B272" s="8">
        <v>927</v>
      </c>
      <c r="C272" s="153" t="s">
        <v>21</v>
      </c>
      <c r="D272" s="154" t="s">
        <v>39</v>
      </c>
      <c r="E272" s="154" t="s">
        <v>395</v>
      </c>
      <c r="F272" s="153" t="s">
        <v>31</v>
      </c>
      <c r="G272" s="182">
        <v>296186.39</v>
      </c>
      <c r="H272" s="182">
        <v>312476.64</v>
      </c>
      <c r="I272" s="182">
        <v>329662.86</v>
      </c>
    </row>
    <row r="273" spans="1:9" x14ac:dyDescent="0.25">
      <c r="A273" s="139" t="s">
        <v>11</v>
      </c>
      <c r="B273" s="8">
        <v>927</v>
      </c>
      <c r="C273" s="153" t="s">
        <v>21</v>
      </c>
      <c r="D273" s="154" t="s">
        <v>39</v>
      </c>
      <c r="E273" s="154" t="s">
        <v>395</v>
      </c>
      <c r="F273" s="153" t="s">
        <v>12</v>
      </c>
      <c r="G273" s="182">
        <f>SUM(G274)</f>
        <v>265466.61</v>
      </c>
      <c r="H273" s="182">
        <f>SUM(H274)</f>
        <v>249086.36</v>
      </c>
      <c r="I273" s="182">
        <f t="shared" ref="I273" si="119">SUM(I274)</f>
        <v>231990.14</v>
      </c>
    </row>
    <row r="274" spans="1:9" ht="33.75" x14ac:dyDescent="0.25">
      <c r="A274" s="256" t="s">
        <v>134</v>
      </c>
      <c r="B274" s="8">
        <v>927</v>
      </c>
      <c r="C274" s="153" t="s">
        <v>21</v>
      </c>
      <c r="D274" s="154" t="s">
        <v>39</v>
      </c>
      <c r="E274" s="154" t="s">
        <v>395</v>
      </c>
      <c r="F274" s="153" t="s">
        <v>14</v>
      </c>
      <c r="G274" s="182">
        <v>265466.61</v>
      </c>
      <c r="H274" s="182">
        <v>249086.36</v>
      </c>
      <c r="I274" s="182">
        <v>231990.14</v>
      </c>
    </row>
    <row r="275" spans="1:9" ht="51.75" x14ac:dyDescent="0.25">
      <c r="A275" s="209" t="s">
        <v>248</v>
      </c>
      <c r="B275" s="258">
        <v>927</v>
      </c>
      <c r="C275" s="253" t="s">
        <v>21</v>
      </c>
      <c r="D275" s="255" t="s">
        <v>39</v>
      </c>
      <c r="E275" s="260" t="s">
        <v>396</v>
      </c>
      <c r="F275" s="259" t="s">
        <v>7</v>
      </c>
      <c r="G275" s="214">
        <f>SUM(G276+G278)</f>
        <v>421240</v>
      </c>
      <c r="H275" s="214">
        <f>SUM(H276+H278)</f>
        <v>421240</v>
      </c>
      <c r="I275" s="214">
        <f t="shared" ref="I275" si="120">SUM(I276+I278)</f>
        <v>421240</v>
      </c>
    </row>
    <row r="276" spans="1:9" ht="33" x14ac:dyDescent="0.25">
      <c r="A276" s="250" t="s">
        <v>28</v>
      </c>
      <c r="B276" s="8">
        <v>927</v>
      </c>
      <c r="C276" s="153" t="s">
        <v>21</v>
      </c>
      <c r="D276" s="154" t="s">
        <v>39</v>
      </c>
      <c r="E276" s="154" t="s">
        <v>396</v>
      </c>
      <c r="F276" s="153" t="s">
        <v>29</v>
      </c>
      <c r="G276" s="182">
        <f t="shared" ref="G276:I276" si="121">SUM(G277)</f>
        <v>293112.15999999997</v>
      </c>
      <c r="H276" s="182">
        <f t="shared" si="121"/>
        <v>309233.33</v>
      </c>
      <c r="I276" s="182">
        <f t="shared" si="121"/>
        <v>326241.15999999997</v>
      </c>
    </row>
    <row r="277" spans="1:9" x14ac:dyDescent="0.25">
      <c r="A277" s="139" t="s">
        <v>30</v>
      </c>
      <c r="B277" s="8">
        <v>927</v>
      </c>
      <c r="C277" s="153" t="s">
        <v>21</v>
      </c>
      <c r="D277" s="154" t="s">
        <v>39</v>
      </c>
      <c r="E277" s="154" t="s">
        <v>396</v>
      </c>
      <c r="F277" s="153" t="s">
        <v>31</v>
      </c>
      <c r="G277" s="182">
        <v>293112.15999999997</v>
      </c>
      <c r="H277" s="182">
        <v>309233.33</v>
      </c>
      <c r="I277" s="182">
        <v>326241.15999999997</v>
      </c>
    </row>
    <row r="278" spans="1:9" x14ac:dyDescent="0.25">
      <c r="A278" s="250" t="s">
        <v>11</v>
      </c>
      <c r="B278" s="8">
        <v>927</v>
      </c>
      <c r="C278" s="153" t="s">
        <v>21</v>
      </c>
      <c r="D278" s="154" t="s">
        <v>39</v>
      </c>
      <c r="E278" s="154" t="s">
        <v>396</v>
      </c>
      <c r="F278" s="153" t="s">
        <v>12</v>
      </c>
      <c r="G278" s="182">
        <f>SUM(G279)</f>
        <v>128127.84</v>
      </c>
      <c r="H278" s="182">
        <f>SUM(H279)</f>
        <v>112006.67</v>
      </c>
      <c r="I278" s="182">
        <f t="shared" ref="I278" si="122">SUM(I279)</f>
        <v>94998.84</v>
      </c>
    </row>
    <row r="279" spans="1:9" ht="23.25" x14ac:dyDescent="0.25">
      <c r="A279" s="139" t="s">
        <v>139</v>
      </c>
      <c r="B279" s="8">
        <v>927</v>
      </c>
      <c r="C279" s="248" t="s">
        <v>21</v>
      </c>
      <c r="D279" s="247" t="s">
        <v>39</v>
      </c>
      <c r="E279" s="154" t="s">
        <v>396</v>
      </c>
      <c r="F279" s="153" t="s">
        <v>14</v>
      </c>
      <c r="G279" s="182">
        <v>128127.84</v>
      </c>
      <c r="H279" s="182">
        <v>112006.67</v>
      </c>
      <c r="I279" s="182">
        <v>94998.84</v>
      </c>
    </row>
    <row r="280" spans="1:9" ht="126" customHeight="1" x14ac:dyDescent="0.25">
      <c r="A280" s="111" t="s">
        <v>459</v>
      </c>
      <c r="B280" s="56">
        <v>927</v>
      </c>
      <c r="C280" s="253" t="s">
        <v>21</v>
      </c>
      <c r="D280" s="255" t="s">
        <v>39</v>
      </c>
      <c r="E280" s="128" t="s">
        <v>397</v>
      </c>
      <c r="F280" s="131" t="s">
        <v>7</v>
      </c>
      <c r="G280" s="200">
        <f>SUM(G281+G283)</f>
        <v>1684709.4000000001</v>
      </c>
      <c r="H280" s="200">
        <f>SUM(H281+H283)</f>
        <v>1687747.4000000001</v>
      </c>
      <c r="I280" s="200">
        <f t="shared" ref="I280" si="123">SUM(I281+I283)</f>
        <v>1689151.4</v>
      </c>
    </row>
    <row r="281" spans="1:9" ht="34.5" x14ac:dyDescent="0.25">
      <c r="A281" s="105" t="s">
        <v>28</v>
      </c>
      <c r="B281" s="34">
        <v>927</v>
      </c>
      <c r="C281" s="153" t="s">
        <v>21</v>
      </c>
      <c r="D281" s="154" t="s">
        <v>39</v>
      </c>
      <c r="E281" s="108" t="s">
        <v>397</v>
      </c>
      <c r="F281" s="101" t="s">
        <v>29</v>
      </c>
      <c r="G281" s="201">
        <f>SUM(G282)</f>
        <v>1221525.56</v>
      </c>
      <c r="H281" s="201">
        <f>SUM(H282)</f>
        <v>1410647.59</v>
      </c>
      <c r="I281" s="201">
        <f>SUM(I282)</f>
        <v>1488233.21</v>
      </c>
    </row>
    <row r="282" spans="1:9" x14ac:dyDescent="0.25">
      <c r="A282" s="105" t="s">
        <v>30</v>
      </c>
      <c r="B282" s="34">
        <v>927</v>
      </c>
      <c r="C282" s="153" t="s">
        <v>21</v>
      </c>
      <c r="D282" s="154" t="s">
        <v>39</v>
      </c>
      <c r="E282" s="142" t="s">
        <v>397</v>
      </c>
      <c r="F282" s="101" t="s">
        <v>31</v>
      </c>
      <c r="G282" s="201">
        <v>1221525.56</v>
      </c>
      <c r="H282" s="201">
        <v>1410647.59</v>
      </c>
      <c r="I282" s="201">
        <v>1488233.21</v>
      </c>
    </row>
    <row r="283" spans="1:9" x14ac:dyDescent="0.25">
      <c r="A283" s="105" t="s">
        <v>11</v>
      </c>
      <c r="B283" s="34">
        <v>927</v>
      </c>
      <c r="C283" s="153" t="s">
        <v>21</v>
      </c>
      <c r="D283" s="154" t="s">
        <v>39</v>
      </c>
      <c r="E283" s="108" t="s">
        <v>397</v>
      </c>
      <c r="F283" s="174">
        <v>200</v>
      </c>
      <c r="G283" s="201">
        <f>SUM(G284)</f>
        <v>463183.84</v>
      </c>
      <c r="H283" s="201">
        <f>SUM(H284)</f>
        <v>277099.81</v>
      </c>
      <c r="I283" s="201">
        <f t="shared" ref="I283" si="124">SUM(I284)</f>
        <v>200918.19</v>
      </c>
    </row>
    <row r="284" spans="1:9" ht="23.25" x14ac:dyDescent="0.25">
      <c r="A284" s="105" t="s">
        <v>139</v>
      </c>
      <c r="B284" s="34">
        <v>927</v>
      </c>
      <c r="C284" s="248" t="s">
        <v>21</v>
      </c>
      <c r="D284" s="247" t="s">
        <v>39</v>
      </c>
      <c r="E284" s="142" t="s">
        <v>397</v>
      </c>
      <c r="F284" s="101" t="s">
        <v>14</v>
      </c>
      <c r="G284" s="201">
        <v>463183.84</v>
      </c>
      <c r="H284" s="201">
        <v>277099.81</v>
      </c>
      <c r="I284" s="201">
        <v>200918.19</v>
      </c>
    </row>
    <row r="285" spans="1:9" ht="39" x14ac:dyDescent="0.25">
      <c r="A285" s="209" t="s">
        <v>468</v>
      </c>
      <c r="B285" s="263">
        <v>927</v>
      </c>
      <c r="C285" s="253" t="s">
        <v>21</v>
      </c>
      <c r="D285" s="255" t="s">
        <v>39</v>
      </c>
      <c r="E285" s="255">
        <v>7000055490</v>
      </c>
      <c r="F285" s="254" t="s">
        <v>7</v>
      </c>
      <c r="G285" s="214">
        <f>SUM(G286)</f>
        <v>0</v>
      </c>
      <c r="H285" s="201"/>
      <c r="I285" s="201"/>
    </row>
    <row r="286" spans="1:9" ht="33" x14ac:dyDescent="0.25">
      <c r="A286" s="250" t="s">
        <v>28</v>
      </c>
      <c r="B286" s="8">
        <v>927</v>
      </c>
      <c r="C286" s="153" t="s">
        <v>21</v>
      </c>
      <c r="D286" s="154" t="s">
        <v>39</v>
      </c>
      <c r="E286" s="247">
        <v>7000055490</v>
      </c>
      <c r="F286" s="153" t="s">
        <v>29</v>
      </c>
      <c r="G286" s="182">
        <f>SUM(G287)</f>
        <v>0</v>
      </c>
      <c r="H286" s="201"/>
      <c r="I286" s="201"/>
    </row>
    <row r="287" spans="1:9" x14ac:dyDescent="0.25">
      <c r="A287" s="139" t="s">
        <v>30</v>
      </c>
      <c r="B287" s="8">
        <v>927</v>
      </c>
      <c r="C287" s="153" t="s">
        <v>21</v>
      </c>
      <c r="D287" s="154" t="s">
        <v>39</v>
      </c>
      <c r="E287" s="247">
        <v>7000055490</v>
      </c>
      <c r="F287" s="153" t="s">
        <v>31</v>
      </c>
      <c r="G287" s="182"/>
      <c r="H287" s="201"/>
      <c r="I287" s="201"/>
    </row>
    <row r="288" spans="1:9" x14ac:dyDescent="0.25">
      <c r="A288" s="287" t="s">
        <v>183</v>
      </c>
      <c r="B288" s="263">
        <v>927</v>
      </c>
      <c r="C288" s="253" t="s">
        <v>21</v>
      </c>
      <c r="D288" s="255" t="s">
        <v>55</v>
      </c>
      <c r="E288" s="255" t="s">
        <v>106</v>
      </c>
      <c r="F288" s="254" t="s">
        <v>7</v>
      </c>
      <c r="G288" s="214">
        <f t="shared" ref="G288:I290" si="125">SUM(G289)</f>
        <v>3893</v>
      </c>
      <c r="H288" s="214">
        <f t="shared" si="125"/>
        <v>4075</v>
      </c>
      <c r="I288" s="214">
        <f t="shared" si="125"/>
        <v>3622</v>
      </c>
    </row>
    <row r="289" spans="1:9" ht="51.75" x14ac:dyDescent="0.25">
      <c r="A289" s="209" t="s">
        <v>245</v>
      </c>
      <c r="B289" s="263">
        <v>927</v>
      </c>
      <c r="C289" s="253" t="s">
        <v>21</v>
      </c>
      <c r="D289" s="255" t="s">
        <v>55</v>
      </c>
      <c r="E289" s="255" t="s">
        <v>353</v>
      </c>
      <c r="F289" s="254" t="s">
        <v>7</v>
      </c>
      <c r="G289" s="214">
        <f t="shared" si="125"/>
        <v>3893</v>
      </c>
      <c r="H289" s="214">
        <f t="shared" si="125"/>
        <v>4075</v>
      </c>
      <c r="I289" s="214">
        <f t="shared" si="125"/>
        <v>3622</v>
      </c>
    </row>
    <row r="290" spans="1:9" x14ac:dyDescent="0.25">
      <c r="A290" s="250" t="s">
        <v>11</v>
      </c>
      <c r="B290" s="8">
        <v>927</v>
      </c>
      <c r="C290" s="153" t="s">
        <v>21</v>
      </c>
      <c r="D290" s="154" t="s">
        <v>55</v>
      </c>
      <c r="E290" s="154" t="s">
        <v>353</v>
      </c>
      <c r="F290" s="153" t="s">
        <v>12</v>
      </c>
      <c r="G290" s="182">
        <f t="shared" si="125"/>
        <v>3893</v>
      </c>
      <c r="H290" s="182">
        <f t="shared" si="125"/>
        <v>4075</v>
      </c>
      <c r="I290" s="182">
        <f t="shared" si="125"/>
        <v>3622</v>
      </c>
    </row>
    <row r="291" spans="1:9" ht="33.75" x14ac:dyDescent="0.25">
      <c r="A291" s="256" t="s">
        <v>134</v>
      </c>
      <c r="B291" s="8">
        <v>927</v>
      </c>
      <c r="C291" s="153" t="s">
        <v>21</v>
      </c>
      <c r="D291" s="154" t="s">
        <v>55</v>
      </c>
      <c r="E291" s="154" t="s">
        <v>353</v>
      </c>
      <c r="F291" s="153" t="s">
        <v>14</v>
      </c>
      <c r="G291" s="182">
        <v>3893</v>
      </c>
      <c r="H291" s="182">
        <v>4075</v>
      </c>
      <c r="I291" s="182">
        <v>3622</v>
      </c>
    </row>
    <row r="292" spans="1:9" x14ac:dyDescent="0.25">
      <c r="A292" s="287" t="s">
        <v>44</v>
      </c>
      <c r="B292" s="263">
        <v>927</v>
      </c>
      <c r="C292" s="253" t="s">
        <v>21</v>
      </c>
      <c r="D292" s="255">
        <v>13</v>
      </c>
      <c r="E292" s="255" t="s">
        <v>106</v>
      </c>
      <c r="F292" s="254" t="s">
        <v>7</v>
      </c>
      <c r="G292" s="214">
        <f>SUM(G293+G301+G304+G309+G318+G298+G315+G312)</f>
        <v>6974885.04</v>
      </c>
      <c r="H292" s="214">
        <f t="shared" ref="H292:I292" si="126">SUM(H293+H301+H304+H309+H318+H298+H315+H312)</f>
        <v>5300344</v>
      </c>
      <c r="I292" s="214">
        <f t="shared" si="126"/>
        <v>5300344</v>
      </c>
    </row>
    <row r="293" spans="1:9" ht="157.15" customHeight="1" x14ac:dyDescent="0.25">
      <c r="A293" s="209" t="s">
        <v>392</v>
      </c>
      <c r="B293" s="263">
        <v>927</v>
      </c>
      <c r="C293" s="253" t="s">
        <v>21</v>
      </c>
      <c r="D293" s="254" t="s">
        <v>45</v>
      </c>
      <c r="E293" s="255" t="s">
        <v>389</v>
      </c>
      <c r="F293" s="254" t="s">
        <v>7</v>
      </c>
      <c r="G293" s="214">
        <f>SUM(G294+G296)</f>
        <v>600</v>
      </c>
      <c r="H293" s="214">
        <f t="shared" ref="H293:I293" si="127">SUM(H294+H296)</f>
        <v>600</v>
      </c>
      <c r="I293" s="214">
        <f t="shared" si="127"/>
        <v>600</v>
      </c>
    </row>
    <row r="294" spans="1:9" x14ac:dyDescent="0.25">
      <c r="A294" s="139" t="s">
        <v>11</v>
      </c>
      <c r="B294" s="8">
        <v>927</v>
      </c>
      <c r="C294" s="153" t="s">
        <v>21</v>
      </c>
      <c r="D294" s="246" t="s">
        <v>45</v>
      </c>
      <c r="E294" s="154" t="s">
        <v>389</v>
      </c>
      <c r="F294" s="153" t="s">
        <v>12</v>
      </c>
      <c r="G294" s="182">
        <f>SUM(G295)</f>
        <v>200</v>
      </c>
      <c r="H294" s="182">
        <f>SUM(H295)</f>
        <v>200</v>
      </c>
      <c r="I294" s="182">
        <f t="shared" ref="I294" si="128">SUM(I295)</f>
        <v>200</v>
      </c>
    </row>
    <row r="295" spans="1:9" ht="33.75" x14ac:dyDescent="0.25">
      <c r="A295" s="256" t="s">
        <v>134</v>
      </c>
      <c r="B295" s="8">
        <v>927</v>
      </c>
      <c r="C295" s="153" t="s">
        <v>21</v>
      </c>
      <c r="D295" s="246" t="s">
        <v>45</v>
      </c>
      <c r="E295" s="154" t="s">
        <v>389</v>
      </c>
      <c r="F295" s="153" t="s">
        <v>14</v>
      </c>
      <c r="G295" s="182">
        <v>200</v>
      </c>
      <c r="H295" s="182">
        <v>200</v>
      </c>
      <c r="I295" s="182">
        <v>200</v>
      </c>
    </row>
    <row r="296" spans="1:9" x14ac:dyDescent="0.25">
      <c r="A296" s="139" t="s">
        <v>46</v>
      </c>
      <c r="B296" s="8">
        <v>927</v>
      </c>
      <c r="C296" s="153" t="s">
        <v>21</v>
      </c>
      <c r="D296" s="246" t="s">
        <v>45</v>
      </c>
      <c r="E296" s="154" t="s">
        <v>389</v>
      </c>
      <c r="F296" s="153" t="s">
        <v>47</v>
      </c>
      <c r="G296" s="182">
        <f>SUM(G297)</f>
        <v>400</v>
      </c>
      <c r="H296" s="182">
        <f>SUM(H297)</f>
        <v>400</v>
      </c>
      <c r="I296" s="182">
        <f>SUM(I297)</f>
        <v>400</v>
      </c>
    </row>
    <row r="297" spans="1:9" x14ac:dyDescent="0.25">
      <c r="A297" s="139" t="s">
        <v>125</v>
      </c>
      <c r="B297" s="8">
        <v>927</v>
      </c>
      <c r="C297" s="153" t="s">
        <v>21</v>
      </c>
      <c r="D297" s="246" t="s">
        <v>45</v>
      </c>
      <c r="E297" s="154" t="s">
        <v>389</v>
      </c>
      <c r="F297" s="153" t="s">
        <v>124</v>
      </c>
      <c r="G297" s="182">
        <v>400</v>
      </c>
      <c r="H297" s="182">
        <v>400</v>
      </c>
      <c r="I297" s="182">
        <v>400</v>
      </c>
    </row>
    <row r="298" spans="1:9" ht="39" x14ac:dyDescent="0.25">
      <c r="A298" s="236" t="s">
        <v>277</v>
      </c>
      <c r="B298" s="263">
        <v>927</v>
      </c>
      <c r="C298" s="253" t="s">
        <v>21</v>
      </c>
      <c r="D298" s="254" t="s">
        <v>45</v>
      </c>
      <c r="E298" s="260" t="s">
        <v>354</v>
      </c>
      <c r="F298" s="254" t="s">
        <v>7</v>
      </c>
      <c r="G298" s="214">
        <f>SUM(G299)</f>
        <v>180000</v>
      </c>
      <c r="H298" s="214">
        <f>SUM(H299)</f>
        <v>0</v>
      </c>
      <c r="I298" s="214">
        <f t="shared" ref="I298:I299" si="129">SUM(I299)</f>
        <v>0</v>
      </c>
    </row>
    <row r="299" spans="1:9" x14ac:dyDescent="0.25">
      <c r="A299" s="139" t="s">
        <v>11</v>
      </c>
      <c r="B299" s="8">
        <v>927</v>
      </c>
      <c r="C299" s="153" t="s">
        <v>21</v>
      </c>
      <c r="D299" s="246" t="s">
        <v>45</v>
      </c>
      <c r="E299" s="247" t="s">
        <v>354</v>
      </c>
      <c r="F299" s="153" t="s">
        <v>12</v>
      </c>
      <c r="G299" s="182">
        <f>SUM(G300)</f>
        <v>180000</v>
      </c>
      <c r="H299" s="182">
        <f>SUM(H300)</f>
        <v>0</v>
      </c>
      <c r="I299" s="182">
        <f t="shared" si="129"/>
        <v>0</v>
      </c>
    </row>
    <row r="300" spans="1:9" ht="33.75" x14ac:dyDescent="0.25">
      <c r="A300" s="256" t="s">
        <v>134</v>
      </c>
      <c r="B300" s="8">
        <v>927</v>
      </c>
      <c r="C300" s="153" t="s">
        <v>21</v>
      </c>
      <c r="D300" s="246" t="s">
        <v>45</v>
      </c>
      <c r="E300" s="247" t="s">
        <v>354</v>
      </c>
      <c r="F300" s="153" t="s">
        <v>14</v>
      </c>
      <c r="G300" s="182">
        <v>180000</v>
      </c>
      <c r="H300" s="182"/>
      <c r="I300" s="182"/>
    </row>
    <row r="301" spans="1:9" ht="26.25" x14ac:dyDescent="0.25">
      <c r="A301" s="209" t="s">
        <v>168</v>
      </c>
      <c r="B301" s="258">
        <v>927</v>
      </c>
      <c r="C301" s="259" t="s">
        <v>21</v>
      </c>
      <c r="D301" s="269" t="s">
        <v>45</v>
      </c>
      <c r="E301" s="260" t="s">
        <v>355</v>
      </c>
      <c r="F301" s="269" t="s">
        <v>7</v>
      </c>
      <c r="G301" s="214">
        <f t="shared" ref="G301:I302" si="130">SUM(G302)</f>
        <v>5481520.04</v>
      </c>
      <c r="H301" s="214">
        <f t="shared" si="130"/>
        <v>5243579</v>
      </c>
      <c r="I301" s="214">
        <f t="shared" si="130"/>
        <v>5243579</v>
      </c>
    </row>
    <row r="302" spans="1:9" ht="23.25" x14ac:dyDescent="0.25">
      <c r="A302" s="139" t="s">
        <v>289</v>
      </c>
      <c r="B302" s="8">
        <v>927</v>
      </c>
      <c r="C302" s="153" t="s">
        <v>21</v>
      </c>
      <c r="D302" s="246" t="s">
        <v>45</v>
      </c>
      <c r="E302" s="247" t="s">
        <v>355</v>
      </c>
      <c r="F302" s="153" t="s">
        <v>16</v>
      </c>
      <c r="G302" s="182">
        <f t="shared" si="130"/>
        <v>5481520.04</v>
      </c>
      <c r="H302" s="182">
        <f t="shared" si="130"/>
        <v>5243579</v>
      </c>
      <c r="I302" s="182">
        <f t="shared" si="130"/>
        <v>5243579</v>
      </c>
    </row>
    <row r="303" spans="1:9" x14ac:dyDescent="0.25">
      <c r="A303" s="245" t="s">
        <v>130</v>
      </c>
      <c r="B303" s="8">
        <v>927</v>
      </c>
      <c r="C303" s="153" t="s">
        <v>21</v>
      </c>
      <c r="D303" s="246" t="s">
        <v>45</v>
      </c>
      <c r="E303" s="247" t="s">
        <v>355</v>
      </c>
      <c r="F303" s="153" t="s">
        <v>129</v>
      </c>
      <c r="G303" s="182">
        <v>5481520.04</v>
      </c>
      <c r="H303" s="182">
        <v>5243579</v>
      </c>
      <c r="I303" s="182">
        <v>5243579</v>
      </c>
    </row>
    <row r="304" spans="1:9" ht="26.25" x14ac:dyDescent="0.25">
      <c r="A304" s="236" t="s">
        <v>170</v>
      </c>
      <c r="B304" s="263">
        <v>927</v>
      </c>
      <c r="C304" s="253" t="s">
        <v>21</v>
      </c>
      <c r="D304" s="254" t="s">
        <v>45</v>
      </c>
      <c r="E304" s="260" t="s">
        <v>356</v>
      </c>
      <c r="F304" s="254" t="s">
        <v>7</v>
      </c>
      <c r="G304" s="214">
        <f>SUM(G305+G307)</f>
        <v>1172600</v>
      </c>
      <c r="H304" s="214">
        <f t="shared" ref="H304:I304" si="131">SUM(H305+H307)</f>
        <v>0</v>
      </c>
      <c r="I304" s="214">
        <f t="shared" si="131"/>
        <v>0</v>
      </c>
    </row>
    <row r="305" spans="1:9" x14ac:dyDescent="0.25">
      <c r="A305" s="139" t="s">
        <v>11</v>
      </c>
      <c r="B305" s="8">
        <v>927</v>
      </c>
      <c r="C305" s="153" t="s">
        <v>21</v>
      </c>
      <c r="D305" s="246" t="s">
        <v>45</v>
      </c>
      <c r="E305" s="247" t="s">
        <v>356</v>
      </c>
      <c r="F305" s="153" t="s">
        <v>12</v>
      </c>
      <c r="G305" s="182">
        <f>SUM(G306)</f>
        <v>1172600</v>
      </c>
      <c r="H305" s="182">
        <f>SUM(H306)</f>
        <v>0</v>
      </c>
      <c r="I305" s="182">
        <f t="shared" ref="I305" si="132">SUM(I306)</f>
        <v>0</v>
      </c>
    </row>
    <row r="306" spans="1:9" ht="33.75" x14ac:dyDescent="0.25">
      <c r="A306" s="256" t="s">
        <v>134</v>
      </c>
      <c r="B306" s="8">
        <v>927</v>
      </c>
      <c r="C306" s="153" t="s">
        <v>21</v>
      </c>
      <c r="D306" s="246" t="s">
        <v>45</v>
      </c>
      <c r="E306" s="247" t="s">
        <v>356</v>
      </c>
      <c r="F306" s="153" t="s">
        <v>14</v>
      </c>
      <c r="G306" s="182">
        <v>1172600</v>
      </c>
      <c r="H306" s="182"/>
      <c r="I306" s="182"/>
    </row>
    <row r="307" spans="1:9" x14ac:dyDescent="0.25">
      <c r="A307" s="250" t="s">
        <v>34</v>
      </c>
      <c r="B307" s="8">
        <v>927</v>
      </c>
      <c r="C307" s="153" t="s">
        <v>21</v>
      </c>
      <c r="D307" s="246" t="s">
        <v>45</v>
      </c>
      <c r="E307" s="247" t="s">
        <v>356</v>
      </c>
      <c r="F307" s="153" t="s">
        <v>35</v>
      </c>
      <c r="G307" s="182">
        <f t="shared" ref="G307:I316" si="133">SUM(G308)</f>
        <v>0</v>
      </c>
      <c r="H307" s="182">
        <f t="shared" si="133"/>
        <v>0</v>
      </c>
      <c r="I307" s="182">
        <f t="shared" si="133"/>
        <v>0</v>
      </c>
    </row>
    <row r="308" spans="1:9" x14ac:dyDescent="0.25">
      <c r="A308" s="139" t="s">
        <v>122</v>
      </c>
      <c r="B308" s="8">
        <v>927</v>
      </c>
      <c r="C308" s="153" t="s">
        <v>21</v>
      </c>
      <c r="D308" s="246" t="s">
        <v>45</v>
      </c>
      <c r="E308" s="247" t="s">
        <v>356</v>
      </c>
      <c r="F308" s="153" t="s">
        <v>121</v>
      </c>
      <c r="G308" s="182"/>
      <c r="H308" s="182"/>
      <c r="I308" s="182">
        <v>0</v>
      </c>
    </row>
    <row r="309" spans="1:9" x14ac:dyDescent="0.25">
      <c r="A309" s="288" t="s">
        <v>171</v>
      </c>
      <c r="B309" s="263">
        <v>927</v>
      </c>
      <c r="C309" s="253" t="s">
        <v>21</v>
      </c>
      <c r="D309" s="254" t="s">
        <v>45</v>
      </c>
      <c r="E309" s="260" t="s">
        <v>357</v>
      </c>
      <c r="F309" s="254" t="s">
        <v>7</v>
      </c>
      <c r="G309" s="214">
        <f t="shared" si="133"/>
        <v>84000</v>
      </c>
      <c r="H309" s="214">
        <f t="shared" si="133"/>
        <v>0</v>
      </c>
      <c r="I309" s="214">
        <f t="shared" si="133"/>
        <v>0</v>
      </c>
    </row>
    <row r="310" spans="1:9" x14ac:dyDescent="0.25">
      <c r="A310" s="250" t="s">
        <v>34</v>
      </c>
      <c r="B310" s="8">
        <v>927</v>
      </c>
      <c r="C310" s="153" t="s">
        <v>21</v>
      </c>
      <c r="D310" s="246" t="s">
        <v>45</v>
      </c>
      <c r="E310" s="247" t="s">
        <v>357</v>
      </c>
      <c r="F310" s="153" t="s">
        <v>35</v>
      </c>
      <c r="G310" s="182">
        <f t="shared" si="133"/>
        <v>84000</v>
      </c>
      <c r="H310" s="182">
        <f t="shared" si="133"/>
        <v>0</v>
      </c>
      <c r="I310" s="182">
        <f t="shared" si="133"/>
        <v>0</v>
      </c>
    </row>
    <row r="311" spans="1:9" x14ac:dyDescent="0.25">
      <c r="A311" s="139" t="s">
        <v>122</v>
      </c>
      <c r="B311" s="8">
        <v>927</v>
      </c>
      <c r="C311" s="153" t="s">
        <v>21</v>
      </c>
      <c r="D311" s="246" t="s">
        <v>45</v>
      </c>
      <c r="E311" s="247" t="s">
        <v>357</v>
      </c>
      <c r="F311" s="153" t="s">
        <v>121</v>
      </c>
      <c r="G311" s="182">
        <v>84000</v>
      </c>
      <c r="H311" s="182"/>
      <c r="I311" s="182"/>
    </row>
    <row r="312" spans="1:9" ht="88.15" customHeight="1" x14ac:dyDescent="0.25">
      <c r="A312" s="288" t="s">
        <v>484</v>
      </c>
      <c r="B312" s="258">
        <v>927</v>
      </c>
      <c r="C312" s="259" t="s">
        <v>21</v>
      </c>
      <c r="D312" s="269" t="s">
        <v>45</v>
      </c>
      <c r="E312" s="260" t="s">
        <v>483</v>
      </c>
      <c r="F312" s="259" t="s">
        <v>7</v>
      </c>
      <c r="G312" s="214">
        <f>SUM(G313)</f>
        <v>56165</v>
      </c>
      <c r="H312" s="214">
        <f>SUM(H313)</f>
        <v>56165</v>
      </c>
      <c r="I312" s="214">
        <f t="shared" ref="I312:I313" si="134">SUM(I313)</f>
        <v>56165</v>
      </c>
    </row>
    <row r="313" spans="1:9" ht="39" customHeight="1" x14ac:dyDescent="0.25">
      <c r="A313" s="250" t="s">
        <v>28</v>
      </c>
      <c r="B313" s="8">
        <v>927</v>
      </c>
      <c r="C313" s="153" t="s">
        <v>21</v>
      </c>
      <c r="D313" s="246" t="s">
        <v>45</v>
      </c>
      <c r="E313" s="247" t="s">
        <v>483</v>
      </c>
      <c r="F313" s="153" t="s">
        <v>29</v>
      </c>
      <c r="G313" s="182">
        <f>SUM(G314)</f>
        <v>56165</v>
      </c>
      <c r="H313" s="182">
        <f>SUM(H314)</f>
        <v>56165</v>
      </c>
      <c r="I313" s="182">
        <f t="shared" si="134"/>
        <v>56165</v>
      </c>
    </row>
    <row r="314" spans="1:9" x14ac:dyDescent="0.25">
      <c r="A314" s="139" t="s">
        <v>30</v>
      </c>
      <c r="B314" s="8">
        <v>927</v>
      </c>
      <c r="C314" s="153" t="s">
        <v>21</v>
      </c>
      <c r="D314" s="246" t="s">
        <v>45</v>
      </c>
      <c r="E314" s="247" t="s">
        <v>483</v>
      </c>
      <c r="F314" s="153" t="s">
        <v>31</v>
      </c>
      <c r="G314" s="182">
        <v>56165</v>
      </c>
      <c r="H314" s="182">
        <v>56165</v>
      </c>
      <c r="I314" s="182">
        <v>56165</v>
      </c>
    </row>
    <row r="315" spans="1:9" ht="25.5" x14ac:dyDescent="0.25">
      <c r="A315" s="288" t="s">
        <v>474</v>
      </c>
      <c r="B315" s="263">
        <v>927</v>
      </c>
      <c r="C315" s="253" t="s">
        <v>21</v>
      </c>
      <c r="D315" s="254" t="s">
        <v>45</v>
      </c>
      <c r="E315" s="260" t="s">
        <v>473</v>
      </c>
      <c r="F315" s="254" t="s">
        <v>7</v>
      </c>
      <c r="G315" s="214">
        <f t="shared" si="133"/>
        <v>0</v>
      </c>
      <c r="H315" s="182"/>
      <c r="I315" s="182"/>
    </row>
    <row r="316" spans="1:9" x14ac:dyDescent="0.25">
      <c r="A316" s="250" t="s">
        <v>34</v>
      </c>
      <c r="B316" s="8">
        <v>927</v>
      </c>
      <c r="C316" s="153" t="s">
        <v>21</v>
      </c>
      <c r="D316" s="246" t="s">
        <v>45</v>
      </c>
      <c r="E316" s="247" t="s">
        <v>473</v>
      </c>
      <c r="F316" s="153" t="s">
        <v>35</v>
      </c>
      <c r="G316" s="182">
        <f t="shared" si="133"/>
        <v>0</v>
      </c>
      <c r="H316" s="182"/>
      <c r="I316" s="182"/>
    </row>
    <row r="317" spans="1:9" x14ac:dyDescent="0.25">
      <c r="A317" s="139" t="s">
        <v>122</v>
      </c>
      <c r="B317" s="8">
        <v>927</v>
      </c>
      <c r="C317" s="153" t="s">
        <v>21</v>
      </c>
      <c r="D317" s="246" t="s">
        <v>45</v>
      </c>
      <c r="E317" s="247" t="s">
        <v>473</v>
      </c>
      <c r="F317" s="153" t="s">
        <v>121</v>
      </c>
      <c r="G317" s="182"/>
      <c r="H317" s="182"/>
      <c r="I317" s="182"/>
    </row>
    <row r="318" spans="1:9" x14ac:dyDescent="0.25">
      <c r="A318" s="209" t="s">
        <v>227</v>
      </c>
      <c r="B318" s="258">
        <v>927</v>
      </c>
      <c r="C318" s="259" t="s">
        <v>21</v>
      </c>
      <c r="D318" s="269" t="s">
        <v>45</v>
      </c>
      <c r="E318" s="260" t="s">
        <v>382</v>
      </c>
      <c r="F318" s="259" t="s">
        <v>7</v>
      </c>
      <c r="G318" s="214">
        <f>SUM(G319)</f>
        <v>0</v>
      </c>
      <c r="H318" s="214">
        <f>SUM(H319)</f>
        <v>0</v>
      </c>
      <c r="I318" s="214">
        <f t="shared" ref="I318:I319" si="135">SUM(I319)</f>
        <v>0</v>
      </c>
    </row>
    <row r="319" spans="1:9" x14ac:dyDescent="0.25">
      <c r="A319" s="139" t="s">
        <v>11</v>
      </c>
      <c r="B319" s="8">
        <v>927</v>
      </c>
      <c r="C319" s="153" t="s">
        <v>21</v>
      </c>
      <c r="D319" s="246" t="s">
        <v>45</v>
      </c>
      <c r="E319" s="247" t="s">
        <v>382</v>
      </c>
      <c r="F319" s="153" t="s">
        <v>12</v>
      </c>
      <c r="G319" s="182">
        <f>SUM(G320)</f>
        <v>0</v>
      </c>
      <c r="H319" s="182">
        <f>SUM(H320)</f>
        <v>0</v>
      </c>
      <c r="I319" s="182">
        <f t="shared" si="135"/>
        <v>0</v>
      </c>
    </row>
    <row r="320" spans="1:9" ht="34.5" x14ac:dyDescent="0.25">
      <c r="A320" s="139" t="s">
        <v>134</v>
      </c>
      <c r="B320" s="8">
        <v>927</v>
      </c>
      <c r="C320" s="153" t="s">
        <v>21</v>
      </c>
      <c r="D320" s="246" t="s">
        <v>45</v>
      </c>
      <c r="E320" s="247" t="s">
        <v>382</v>
      </c>
      <c r="F320" s="153" t="s">
        <v>14</v>
      </c>
      <c r="G320" s="182"/>
      <c r="H320" s="182"/>
      <c r="I320" s="182"/>
    </row>
    <row r="321" spans="1:9" ht="18" x14ac:dyDescent="0.25">
      <c r="A321" s="270" t="s">
        <v>50</v>
      </c>
      <c r="B321" s="259" t="s">
        <v>84</v>
      </c>
      <c r="C321" s="259" t="s">
        <v>23</v>
      </c>
      <c r="D321" s="260" t="s">
        <v>6</v>
      </c>
      <c r="E321" s="260" t="s">
        <v>106</v>
      </c>
      <c r="F321" s="260" t="s">
        <v>7</v>
      </c>
      <c r="G321" s="214">
        <f t="shared" ref="G321:I324" si="136">SUM(G322)</f>
        <v>2069081</v>
      </c>
      <c r="H321" s="214">
        <f t="shared" si="136"/>
        <v>2162303</v>
      </c>
      <c r="I321" s="214">
        <f t="shared" si="136"/>
        <v>2238530</v>
      </c>
    </row>
    <row r="322" spans="1:9" x14ac:dyDescent="0.25">
      <c r="A322" s="287" t="s">
        <v>51</v>
      </c>
      <c r="B322" s="263">
        <v>927</v>
      </c>
      <c r="C322" s="253" t="s">
        <v>23</v>
      </c>
      <c r="D322" s="253" t="s">
        <v>9</v>
      </c>
      <c r="E322" s="255" t="s">
        <v>106</v>
      </c>
      <c r="F322" s="254" t="s">
        <v>7</v>
      </c>
      <c r="G322" s="214">
        <f t="shared" si="136"/>
        <v>2069081</v>
      </c>
      <c r="H322" s="214">
        <f t="shared" si="136"/>
        <v>2162303</v>
      </c>
      <c r="I322" s="214">
        <f t="shared" si="136"/>
        <v>2238530</v>
      </c>
    </row>
    <row r="323" spans="1:9" ht="39" x14ac:dyDescent="0.25">
      <c r="A323" s="209" t="s">
        <v>246</v>
      </c>
      <c r="B323" s="8">
        <v>927</v>
      </c>
      <c r="C323" s="153" t="s">
        <v>23</v>
      </c>
      <c r="D323" s="153" t="s">
        <v>9</v>
      </c>
      <c r="E323" s="154" t="s">
        <v>358</v>
      </c>
      <c r="F323" s="246" t="s">
        <v>7</v>
      </c>
      <c r="G323" s="182">
        <f t="shared" si="136"/>
        <v>2069081</v>
      </c>
      <c r="H323" s="182">
        <f t="shared" si="136"/>
        <v>2162303</v>
      </c>
      <c r="I323" s="182">
        <f t="shared" si="136"/>
        <v>2238530</v>
      </c>
    </row>
    <row r="324" spans="1:9" x14ac:dyDescent="0.25">
      <c r="A324" s="139" t="s">
        <v>46</v>
      </c>
      <c r="B324" s="8">
        <v>927</v>
      </c>
      <c r="C324" s="153" t="s">
        <v>23</v>
      </c>
      <c r="D324" s="153" t="s">
        <v>9</v>
      </c>
      <c r="E324" s="154" t="s">
        <v>358</v>
      </c>
      <c r="F324" s="153" t="s">
        <v>47</v>
      </c>
      <c r="G324" s="182">
        <f>SUM(G325)</f>
        <v>2069081</v>
      </c>
      <c r="H324" s="182">
        <f>SUM(H325)</f>
        <v>2162303</v>
      </c>
      <c r="I324" s="182">
        <f t="shared" si="136"/>
        <v>2238530</v>
      </c>
    </row>
    <row r="325" spans="1:9" x14ac:dyDescent="0.25">
      <c r="A325" s="139" t="s">
        <v>125</v>
      </c>
      <c r="B325" s="8">
        <v>927</v>
      </c>
      <c r="C325" s="153" t="s">
        <v>23</v>
      </c>
      <c r="D325" s="153" t="s">
        <v>9</v>
      </c>
      <c r="E325" s="154" t="s">
        <v>358</v>
      </c>
      <c r="F325" s="153" t="s">
        <v>124</v>
      </c>
      <c r="G325" s="182">
        <v>2069081</v>
      </c>
      <c r="H325" s="182">
        <v>2162303</v>
      </c>
      <c r="I325" s="182">
        <v>2238530</v>
      </c>
    </row>
    <row r="326" spans="1:9" ht="33" x14ac:dyDescent="0.25">
      <c r="A326" s="289" t="s">
        <v>8</v>
      </c>
      <c r="B326" s="258">
        <v>927</v>
      </c>
      <c r="C326" s="259" t="s">
        <v>9</v>
      </c>
      <c r="D326" s="260" t="s">
        <v>6</v>
      </c>
      <c r="E326" s="260" t="s">
        <v>106</v>
      </c>
      <c r="F326" s="259" t="s">
        <v>7</v>
      </c>
      <c r="G326" s="214">
        <f t="shared" ref="G326:I326" si="137">SUM(G327+G331)</f>
        <v>4068476.92</v>
      </c>
      <c r="H326" s="214">
        <f t="shared" si="137"/>
        <v>3660375.22</v>
      </c>
      <c r="I326" s="214">
        <f t="shared" si="137"/>
        <v>3821854.95</v>
      </c>
    </row>
    <row r="327" spans="1:9" ht="25.15" customHeight="1" x14ac:dyDescent="0.25">
      <c r="A327" s="262" t="s">
        <v>290</v>
      </c>
      <c r="B327" s="263">
        <v>927</v>
      </c>
      <c r="C327" s="253" t="s">
        <v>9</v>
      </c>
      <c r="D327" s="255" t="s">
        <v>26</v>
      </c>
      <c r="E327" s="255" t="s">
        <v>106</v>
      </c>
      <c r="F327" s="253" t="s">
        <v>7</v>
      </c>
      <c r="G327" s="214">
        <f t="shared" ref="G327:I329" si="138">SUM(G328)</f>
        <v>0</v>
      </c>
      <c r="H327" s="214">
        <f t="shared" si="138"/>
        <v>0</v>
      </c>
      <c r="I327" s="214">
        <f t="shared" si="138"/>
        <v>0</v>
      </c>
    </row>
    <row r="328" spans="1:9" ht="51.75" x14ac:dyDescent="0.25">
      <c r="A328" s="209" t="s">
        <v>475</v>
      </c>
      <c r="B328" s="258">
        <v>927</v>
      </c>
      <c r="C328" s="259" t="s">
        <v>9</v>
      </c>
      <c r="D328" s="260" t="s">
        <v>26</v>
      </c>
      <c r="E328" s="260" t="s">
        <v>476</v>
      </c>
      <c r="F328" s="269" t="s">
        <v>7</v>
      </c>
      <c r="G328" s="214">
        <f t="shared" si="138"/>
        <v>0</v>
      </c>
      <c r="H328" s="214">
        <f t="shared" si="138"/>
        <v>0</v>
      </c>
      <c r="I328" s="214">
        <f t="shared" si="138"/>
        <v>0</v>
      </c>
    </row>
    <row r="329" spans="1:9" x14ac:dyDescent="0.25">
      <c r="A329" s="139" t="s">
        <v>11</v>
      </c>
      <c r="B329" s="8">
        <v>927</v>
      </c>
      <c r="C329" s="153" t="s">
        <v>9</v>
      </c>
      <c r="D329" s="154" t="s">
        <v>26</v>
      </c>
      <c r="E329" s="247" t="s">
        <v>476</v>
      </c>
      <c r="F329" s="153" t="s">
        <v>12</v>
      </c>
      <c r="G329" s="182">
        <f t="shared" si="138"/>
        <v>0</v>
      </c>
      <c r="H329" s="182">
        <f t="shared" si="138"/>
        <v>0</v>
      </c>
      <c r="I329" s="182">
        <f t="shared" si="138"/>
        <v>0</v>
      </c>
    </row>
    <row r="330" spans="1:9" ht="33.75" x14ac:dyDescent="0.25">
      <c r="A330" s="256" t="s">
        <v>134</v>
      </c>
      <c r="B330" s="8">
        <v>927</v>
      </c>
      <c r="C330" s="153" t="s">
        <v>9</v>
      </c>
      <c r="D330" s="154" t="s">
        <v>26</v>
      </c>
      <c r="E330" s="247" t="s">
        <v>476</v>
      </c>
      <c r="F330" s="153" t="s">
        <v>14</v>
      </c>
      <c r="G330" s="182"/>
      <c r="H330" s="182"/>
      <c r="I330" s="182"/>
    </row>
    <row r="331" spans="1:9" ht="51.6" customHeight="1" x14ac:dyDescent="0.25">
      <c r="A331" s="336" t="s">
        <v>448</v>
      </c>
      <c r="B331" s="263">
        <v>927</v>
      </c>
      <c r="C331" s="253" t="s">
        <v>9</v>
      </c>
      <c r="D331" s="255">
        <v>10</v>
      </c>
      <c r="E331" s="255" t="s">
        <v>106</v>
      </c>
      <c r="F331" s="253" t="s">
        <v>7</v>
      </c>
      <c r="G331" s="214">
        <f>SUM(G332+G340)</f>
        <v>4068476.92</v>
      </c>
      <c r="H331" s="214">
        <f>SUM(H332+H340)</f>
        <v>3660375.22</v>
      </c>
      <c r="I331" s="214">
        <f t="shared" ref="I331" si="139">SUM(I332+I340)</f>
        <v>3821854.95</v>
      </c>
    </row>
    <row r="332" spans="1:9" x14ac:dyDescent="0.25">
      <c r="A332" s="209" t="s">
        <v>173</v>
      </c>
      <c r="B332" s="258">
        <v>927</v>
      </c>
      <c r="C332" s="259" t="s">
        <v>9</v>
      </c>
      <c r="D332" s="260">
        <v>10</v>
      </c>
      <c r="E332" s="260" t="s">
        <v>359</v>
      </c>
      <c r="F332" s="269" t="s">
        <v>7</v>
      </c>
      <c r="G332" s="214">
        <f>SUM(G333+G335+G337)</f>
        <v>3906107.4</v>
      </c>
      <c r="H332" s="214">
        <f>SUM(H333+H335+H337)</f>
        <v>3660375.22</v>
      </c>
      <c r="I332" s="214">
        <f t="shared" ref="I332" si="140">SUM(I333+I335+I337)</f>
        <v>3821854.95</v>
      </c>
    </row>
    <row r="333" spans="1:9" ht="37.9" customHeight="1" x14ac:dyDescent="0.25">
      <c r="A333" s="250" t="s">
        <v>28</v>
      </c>
      <c r="B333" s="8">
        <v>927</v>
      </c>
      <c r="C333" s="153" t="s">
        <v>9</v>
      </c>
      <c r="D333" s="154">
        <v>10</v>
      </c>
      <c r="E333" s="247" t="s">
        <v>359</v>
      </c>
      <c r="F333" s="153" t="s">
        <v>29</v>
      </c>
      <c r="G333" s="182">
        <f>SUM(G334)</f>
        <v>3124800</v>
      </c>
      <c r="H333" s="182">
        <f t="shared" ref="H333:I333" si="141">SUM(H334)</f>
        <v>2935995.22</v>
      </c>
      <c r="I333" s="182">
        <f t="shared" si="141"/>
        <v>3097474.95</v>
      </c>
    </row>
    <row r="334" spans="1:9" x14ac:dyDescent="0.25">
      <c r="A334" s="139" t="s">
        <v>32</v>
      </c>
      <c r="B334" s="8">
        <v>927</v>
      </c>
      <c r="C334" s="153" t="s">
        <v>9</v>
      </c>
      <c r="D334" s="154">
        <v>10</v>
      </c>
      <c r="E334" s="247" t="s">
        <v>359</v>
      </c>
      <c r="F334" s="153" t="s">
        <v>33</v>
      </c>
      <c r="G334" s="182">
        <v>3124800</v>
      </c>
      <c r="H334" s="182">
        <v>2935995.22</v>
      </c>
      <c r="I334" s="182">
        <v>3097474.95</v>
      </c>
    </row>
    <row r="335" spans="1:9" x14ac:dyDescent="0.25">
      <c r="A335" s="139" t="s">
        <v>11</v>
      </c>
      <c r="B335" s="8">
        <v>927</v>
      </c>
      <c r="C335" s="153" t="s">
        <v>9</v>
      </c>
      <c r="D335" s="154">
        <v>10</v>
      </c>
      <c r="E335" s="247" t="s">
        <v>359</v>
      </c>
      <c r="F335" s="153" t="s">
        <v>12</v>
      </c>
      <c r="G335" s="182">
        <f>SUM(G336)</f>
        <v>778507.4</v>
      </c>
      <c r="H335" s="182">
        <f t="shared" ref="H335:I335" si="142">SUM(H336)</f>
        <v>721580</v>
      </c>
      <c r="I335" s="182">
        <f t="shared" si="142"/>
        <v>721580</v>
      </c>
    </row>
    <row r="336" spans="1:9" ht="33.75" x14ac:dyDescent="0.25">
      <c r="A336" s="256" t="s">
        <v>134</v>
      </c>
      <c r="B336" s="8">
        <v>927</v>
      </c>
      <c r="C336" s="153" t="s">
        <v>9</v>
      </c>
      <c r="D336" s="154">
        <v>10</v>
      </c>
      <c r="E336" s="247" t="s">
        <v>359</v>
      </c>
      <c r="F336" s="153" t="s">
        <v>14</v>
      </c>
      <c r="G336" s="182">
        <v>778507.4</v>
      </c>
      <c r="H336" s="182">
        <v>721580</v>
      </c>
      <c r="I336" s="182">
        <v>721580</v>
      </c>
    </row>
    <row r="337" spans="1:9" x14ac:dyDescent="0.25">
      <c r="A337" s="139" t="s">
        <v>34</v>
      </c>
      <c r="B337" s="8">
        <v>927</v>
      </c>
      <c r="C337" s="153" t="s">
        <v>9</v>
      </c>
      <c r="D337" s="154">
        <v>10</v>
      </c>
      <c r="E337" s="247" t="s">
        <v>359</v>
      </c>
      <c r="F337" s="153" t="s">
        <v>35</v>
      </c>
      <c r="G337" s="182">
        <f>SUM(G339)+G338</f>
        <v>2800</v>
      </c>
      <c r="H337" s="182">
        <f t="shared" ref="H337:I337" si="143">SUM(H339)+H338</f>
        <v>2800</v>
      </c>
      <c r="I337" s="182">
        <f t="shared" si="143"/>
        <v>2800</v>
      </c>
    </row>
    <row r="338" spans="1:9" x14ac:dyDescent="0.25">
      <c r="A338" s="139" t="s">
        <v>259</v>
      </c>
      <c r="B338" s="8">
        <v>927</v>
      </c>
      <c r="C338" s="153" t="s">
        <v>9</v>
      </c>
      <c r="D338" s="154">
        <v>10</v>
      </c>
      <c r="E338" s="247" t="s">
        <v>359</v>
      </c>
      <c r="F338" s="153" t="s">
        <v>260</v>
      </c>
      <c r="G338" s="182"/>
      <c r="H338" s="182"/>
      <c r="I338" s="182"/>
    </row>
    <row r="339" spans="1:9" x14ac:dyDescent="0.25">
      <c r="A339" s="139" t="s">
        <v>122</v>
      </c>
      <c r="B339" s="8">
        <v>927</v>
      </c>
      <c r="C339" s="153" t="s">
        <v>9</v>
      </c>
      <c r="D339" s="154">
        <v>10</v>
      </c>
      <c r="E339" s="247" t="s">
        <v>359</v>
      </c>
      <c r="F339" s="153" t="s">
        <v>121</v>
      </c>
      <c r="G339" s="182">
        <v>2800</v>
      </c>
      <c r="H339" s="182">
        <v>2800</v>
      </c>
      <c r="I339" s="182">
        <v>2800</v>
      </c>
    </row>
    <row r="340" spans="1:9" ht="39" x14ac:dyDescent="0.25">
      <c r="A340" s="209" t="s">
        <v>252</v>
      </c>
      <c r="B340" s="258">
        <v>927</v>
      </c>
      <c r="C340" s="259" t="s">
        <v>9</v>
      </c>
      <c r="D340" s="260">
        <v>10</v>
      </c>
      <c r="E340" s="260" t="s">
        <v>360</v>
      </c>
      <c r="F340" s="269" t="s">
        <v>7</v>
      </c>
      <c r="G340" s="214">
        <f t="shared" ref="G340:I341" si="144">SUM(G341)</f>
        <v>162369.51999999999</v>
      </c>
      <c r="H340" s="214">
        <f t="shared" si="144"/>
        <v>0</v>
      </c>
      <c r="I340" s="214">
        <f t="shared" si="144"/>
        <v>0</v>
      </c>
    </row>
    <row r="341" spans="1:9" x14ac:dyDescent="0.25">
      <c r="A341" s="139" t="s">
        <v>11</v>
      </c>
      <c r="B341" s="8">
        <v>927</v>
      </c>
      <c r="C341" s="153" t="s">
        <v>9</v>
      </c>
      <c r="D341" s="154">
        <v>10</v>
      </c>
      <c r="E341" s="247" t="s">
        <v>360</v>
      </c>
      <c r="F341" s="153" t="s">
        <v>12</v>
      </c>
      <c r="G341" s="182">
        <f t="shared" si="144"/>
        <v>162369.51999999999</v>
      </c>
      <c r="H341" s="182">
        <f t="shared" si="144"/>
        <v>0</v>
      </c>
      <c r="I341" s="182">
        <f t="shared" si="144"/>
        <v>0</v>
      </c>
    </row>
    <row r="342" spans="1:9" ht="33.75" x14ac:dyDescent="0.25">
      <c r="A342" s="256" t="s">
        <v>134</v>
      </c>
      <c r="B342" s="8">
        <v>927</v>
      </c>
      <c r="C342" s="153" t="s">
        <v>9</v>
      </c>
      <c r="D342" s="154">
        <v>10</v>
      </c>
      <c r="E342" s="247" t="s">
        <v>360</v>
      </c>
      <c r="F342" s="153" t="s">
        <v>14</v>
      </c>
      <c r="G342" s="182">
        <v>162369.51999999999</v>
      </c>
      <c r="H342" s="182"/>
      <c r="I342" s="182"/>
    </row>
    <row r="343" spans="1:9" ht="18" x14ac:dyDescent="0.25">
      <c r="A343" s="270" t="s">
        <v>77</v>
      </c>
      <c r="B343" s="258">
        <v>927</v>
      </c>
      <c r="C343" s="259" t="s">
        <v>39</v>
      </c>
      <c r="D343" s="260" t="s">
        <v>6</v>
      </c>
      <c r="E343" s="260" t="s">
        <v>106</v>
      </c>
      <c r="F343" s="259" t="s">
        <v>7</v>
      </c>
      <c r="G343" s="214">
        <f>SUM(G344+G373+G351+G361)</f>
        <v>29334610.899999999</v>
      </c>
      <c r="H343" s="214">
        <f t="shared" ref="H343:I343" si="145">SUM(H344+H373+H351+H361)</f>
        <v>18753126.010000002</v>
      </c>
      <c r="I343" s="214">
        <f t="shared" si="145"/>
        <v>23349815.399999999</v>
      </c>
    </row>
    <row r="344" spans="1:9" x14ac:dyDescent="0.25">
      <c r="A344" s="265" t="s">
        <v>78</v>
      </c>
      <c r="B344" s="263">
        <v>927</v>
      </c>
      <c r="C344" s="253" t="s">
        <v>39</v>
      </c>
      <c r="D344" s="255" t="s">
        <v>55</v>
      </c>
      <c r="E344" s="255" t="s">
        <v>106</v>
      </c>
      <c r="F344" s="253" t="s">
        <v>7</v>
      </c>
      <c r="G344" s="214">
        <f>SUM(G345+G348)</f>
        <v>255486.2</v>
      </c>
      <c r="H344" s="214">
        <f t="shared" ref="H344:I344" si="146">SUM(H345+H348)</f>
        <v>255486.2</v>
      </c>
      <c r="I344" s="214">
        <f t="shared" si="146"/>
        <v>255486.2</v>
      </c>
    </row>
    <row r="345" spans="1:9" ht="96.75" customHeight="1" x14ac:dyDescent="0.25">
      <c r="A345" s="290" t="s">
        <v>496</v>
      </c>
      <c r="B345" s="258">
        <v>927</v>
      </c>
      <c r="C345" s="259" t="s">
        <v>39</v>
      </c>
      <c r="D345" s="260" t="s">
        <v>55</v>
      </c>
      <c r="E345" s="260" t="s">
        <v>361</v>
      </c>
      <c r="F345" s="269" t="s">
        <v>7</v>
      </c>
      <c r="G345" s="214">
        <f t="shared" ref="G345:I349" si="147">SUM(G346)</f>
        <v>255486.2</v>
      </c>
      <c r="H345" s="214">
        <f t="shared" si="147"/>
        <v>255486.2</v>
      </c>
      <c r="I345" s="214">
        <f t="shared" si="147"/>
        <v>255486.2</v>
      </c>
    </row>
    <row r="346" spans="1:9" x14ac:dyDescent="0.25">
      <c r="A346" s="139" t="s">
        <v>11</v>
      </c>
      <c r="B346" s="8">
        <v>927</v>
      </c>
      <c r="C346" s="153" t="s">
        <v>39</v>
      </c>
      <c r="D346" s="154" t="s">
        <v>55</v>
      </c>
      <c r="E346" s="154" t="s">
        <v>361</v>
      </c>
      <c r="F346" s="153" t="s">
        <v>12</v>
      </c>
      <c r="G346" s="182">
        <f t="shared" si="147"/>
        <v>255486.2</v>
      </c>
      <c r="H346" s="182">
        <f t="shared" si="147"/>
        <v>255486.2</v>
      </c>
      <c r="I346" s="182">
        <f t="shared" si="147"/>
        <v>255486.2</v>
      </c>
    </row>
    <row r="347" spans="1:9" ht="33.75" x14ac:dyDescent="0.25">
      <c r="A347" s="256" t="s">
        <v>134</v>
      </c>
      <c r="B347" s="8">
        <v>927</v>
      </c>
      <c r="C347" s="153" t="s">
        <v>39</v>
      </c>
      <c r="D347" s="154" t="s">
        <v>55</v>
      </c>
      <c r="E347" s="154" t="s">
        <v>361</v>
      </c>
      <c r="F347" s="153" t="s">
        <v>14</v>
      </c>
      <c r="G347" s="182">
        <v>255486.2</v>
      </c>
      <c r="H347" s="182">
        <v>255486.2</v>
      </c>
      <c r="I347" s="182">
        <v>255486.2</v>
      </c>
    </row>
    <row r="348" spans="1:9" s="293" customFormat="1" ht="24" x14ac:dyDescent="0.25">
      <c r="A348" s="338" t="s">
        <v>453</v>
      </c>
      <c r="B348" s="263">
        <v>927</v>
      </c>
      <c r="C348" s="253" t="s">
        <v>39</v>
      </c>
      <c r="D348" s="255" t="s">
        <v>55</v>
      </c>
      <c r="E348" s="255" t="s">
        <v>452</v>
      </c>
      <c r="F348" s="253" t="s">
        <v>7</v>
      </c>
      <c r="G348" s="214">
        <f t="shared" si="147"/>
        <v>0</v>
      </c>
      <c r="H348" s="214">
        <f t="shared" si="147"/>
        <v>0</v>
      </c>
      <c r="I348" s="214">
        <f t="shared" si="147"/>
        <v>0</v>
      </c>
    </row>
    <row r="349" spans="1:9" x14ac:dyDescent="0.25">
      <c r="A349" s="256" t="s">
        <v>11</v>
      </c>
      <c r="B349" s="8">
        <v>927</v>
      </c>
      <c r="C349" s="153" t="s">
        <v>39</v>
      </c>
      <c r="D349" s="154" t="s">
        <v>55</v>
      </c>
      <c r="E349" s="154" t="s">
        <v>452</v>
      </c>
      <c r="F349" s="153" t="s">
        <v>12</v>
      </c>
      <c r="G349" s="182">
        <f t="shared" si="147"/>
        <v>0</v>
      </c>
      <c r="H349" s="182">
        <f t="shared" si="147"/>
        <v>0</v>
      </c>
      <c r="I349" s="182">
        <f t="shared" si="147"/>
        <v>0</v>
      </c>
    </row>
    <row r="350" spans="1:9" ht="33.75" x14ac:dyDescent="0.25">
      <c r="A350" s="256" t="s">
        <v>134</v>
      </c>
      <c r="B350" s="8">
        <v>927</v>
      </c>
      <c r="C350" s="153" t="s">
        <v>39</v>
      </c>
      <c r="D350" s="154" t="s">
        <v>55</v>
      </c>
      <c r="E350" s="154" t="s">
        <v>452</v>
      </c>
      <c r="F350" s="153" t="s">
        <v>14</v>
      </c>
      <c r="G350" s="182"/>
      <c r="H350" s="182"/>
      <c r="I350" s="182"/>
    </row>
    <row r="351" spans="1:9" x14ac:dyDescent="0.25">
      <c r="A351" s="257" t="s">
        <v>123</v>
      </c>
      <c r="B351" s="258">
        <v>927</v>
      </c>
      <c r="C351" s="253" t="s">
        <v>39</v>
      </c>
      <c r="D351" s="253" t="s">
        <v>58</v>
      </c>
      <c r="E351" s="255" t="s">
        <v>106</v>
      </c>
      <c r="F351" s="254" t="s">
        <v>7</v>
      </c>
      <c r="G351" s="214">
        <f>SUM(G352+G358+G355)</f>
        <v>11732000</v>
      </c>
      <c r="H351" s="214">
        <f>SUM(H352)</f>
        <v>0</v>
      </c>
      <c r="I351" s="214">
        <f t="shared" ref="I351" si="148">SUM(I352)</f>
        <v>0</v>
      </c>
    </row>
    <row r="352" spans="1:9" ht="60.75" x14ac:dyDescent="0.25">
      <c r="A352" s="290" t="s">
        <v>187</v>
      </c>
      <c r="B352" s="258">
        <v>927</v>
      </c>
      <c r="C352" s="259" t="s">
        <v>39</v>
      </c>
      <c r="D352" s="260" t="s">
        <v>58</v>
      </c>
      <c r="E352" s="260" t="s">
        <v>362</v>
      </c>
      <c r="F352" s="259" t="s">
        <v>7</v>
      </c>
      <c r="G352" s="214">
        <f t="shared" ref="G352:I359" si="149">SUM(G353)</f>
        <v>11732000</v>
      </c>
      <c r="H352" s="214">
        <f t="shared" si="149"/>
        <v>0</v>
      </c>
      <c r="I352" s="214">
        <f t="shared" si="149"/>
        <v>0</v>
      </c>
    </row>
    <row r="353" spans="1:9" x14ac:dyDescent="0.25">
      <c r="A353" s="139" t="s">
        <v>34</v>
      </c>
      <c r="B353" s="8">
        <v>927</v>
      </c>
      <c r="C353" s="153" t="s">
        <v>39</v>
      </c>
      <c r="D353" s="154" t="s">
        <v>58</v>
      </c>
      <c r="E353" s="154" t="s">
        <v>362</v>
      </c>
      <c r="F353" s="153" t="s">
        <v>35</v>
      </c>
      <c r="G353" s="182">
        <f t="shared" si="149"/>
        <v>11732000</v>
      </c>
      <c r="H353" s="182">
        <f t="shared" si="149"/>
        <v>0</v>
      </c>
      <c r="I353" s="182">
        <f t="shared" si="149"/>
        <v>0</v>
      </c>
    </row>
    <row r="354" spans="1:9" ht="23.25" x14ac:dyDescent="0.25">
      <c r="A354" s="139" t="s">
        <v>79</v>
      </c>
      <c r="B354" s="8">
        <v>927</v>
      </c>
      <c r="C354" s="153" t="s">
        <v>39</v>
      </c>
      <c r="D354" s="154" t="s">
        <v>58</v>
      </c>
      <c r="E354" s="154" t="s">
        <v>362</v>
      </c>
      <c r="F354" s="153" t="s">
        <v>80</v>
      </c>
      <c r="G354" s="182">
        <v>11732000</v>
      </c>
      <c r="H354" s="182"/>
      <c r="I354" s="182"/>
    </row>
    <row r="355" spans="1:9" ht="24.75" x14ac:dyDescent="0.25">
      <c r="A355" s="290" t="s">
        <v>472</v>
      </c>
      <c r="B355" s="258">
        <v>927</v>
      </c>
      <c r="C355" s="259" t="s">
        <v>39</v>
      </c>
      <c r="D355" s="260" t="s">
        <v>58</v>
      </c>
      <c r="E355" s="260" t="s">
        <v>471</v>
      </c>
      <c r="F355" s="259" t="s">
        <v>7</v>
      </c>
      <c r="G355" s="214">
        <f t="shared" si="149"/>
        <v>0</v>
      </c>
      <c r="H355" s="182"/>
      <c r="I355" s="182"/>
    </row>
    <row r="356" spans="1:9" x14ac:dyDescent="0.25">
      <c r="A356" s="139" t="s">
        <v>11</v>
      </c>
      <c r="B356" s="8">
        <v>927</v>
      </c>
      <c r="C356" s="153" t="s">
        <v>39</v>
      </c>
      <c r="D356" s="154" t="s">
        <v>58</v>
      </c>
      <c r="E356" s="154" t="s">
        <v>471</v>
      </c>
      <c r="F356" s="153" t="s">
        <v>12</v>
      </c>
      <c r="G356" s="182">
        <f t="shared" si="149"/>
        <v>0</v>
      </c>
      <c r="H356" s="182"/>
      <c r="I356" s="182"/>
    </row>
    <row r="357" spans="1:9" ht="34.5" x14ac:dyDescent="0.25">
      <c r="A357" s="139" t="s">
        <v>134</v>
      </c>
      <c r="B357" s="8">
        <v>927</v>
      </c>
      <c r="C357" s="153" t="s">
        <v>39</v>
      </c>
      <c r="D357" s="154" t="s">
        <v>58</v>
      </c>
      <c r="E357" s="154" t="s">
        <v>471</v>
      </c>
      <c r="F357" s="153" t="s">
        <v>14</v>
      </c>
      <c r="G357" s="182"/>
      <c r="H357" s="182"/>
      <c r="I357" s="182"/>
    </row>
    <row r="358" spans="1:9" ht="48.75" x14ac:dyDescent="0.25">
      <c r="A358" s="290" t="s">
        <v>458</v>
      </c>
      <c r="B358" s="258">
        <v>927</v>
      </c>
      <c r="C358" s="259" t="s">
        <v>39</v>
      </c>
      <c r="D358" s="260" t="s">
        <v>58</v>
      </c>
      <c r="E358" s="260" t="s">
        <v>457</v>
      </c>
      <c r="F358" s="259" t="s">
        <v>7</v>
      </c>
      <c r="G358" s="214">
        <f t="shared" si="149"/>
        <v>0</v>
      </c>
      <c r="H358" s="182"/>
      <c r="I358" s="182"/>
    </row>
    <row r="359" spans="1:9" x14ac:dyDescent="0.25">
      <c r="A359" s="139" t="s">
        <v>11</v>
      </c>
      <c r="B359" s="8">
        <v>927</v>
      </c>
      <c r="C359" s="153" t="s">
        <v>39</v>
      </c>
      <c r="D359" s="154" t="s">
        <v>58</v>
      </c>
      <c r="E359" s="154" t="s">
        <v>457</v>
      </c>
      <c r="F359" s="153" t="s">
        <v>12</v>
      </c>
      <c r="G359" s="182">
        <f t="shared" si="149"/>
        <v>0</v>
      </c>
      <c r="H359" s="182"/>
      <c r="I359" s="182"/>
    </row>
    <row r="360" spans="1:9" ht="34.5" x14ac:dyDescent="0.25">
      <c r="A360" s="139" t="s">
        <v>134</v>
      </c>
      <c r="B360" s="8">
        <v>927</v>
      </c>
      <c r="C360" s="153" t="s">
        <v>39</v>
      </c>
      <c r="D360" s="154" t="s">
        <v>58</v>
      </c>
      <c r="E360" s="154" t="s">
        <v>457</v>
      </c>
      <c r="F360" s="153" t="s">
        <v>14</v>
      </c>
      <c r="G360" s="182"/>
      <c r="H360" s="182"/>
      <c r="I360" s="182"/>
    </row>
    <row r="361" spans="1:9" x14ac:dyDescent="0.25">
      <c r="A361" s="257" t="s">
        <v>53</v>
      </c>
      <c r="B361" s="258">
        <v>927</v>
      </c>
      <c r="C361" s="253" t="s">
        <v>39</v>
      </c>
      <c r="D361" s="253" t="s">
        <v>26</v>
      </c>
      <c r="E361" s="255" t="s">
        <v>106</v>
      </c>
      <c r="F361" s="254" t="s">
        <v>7</v>
      </c>
      <c r="G361" s="214">
        <f>SUM(G365+G368+G362)</f>
        <v>16687799</v>
      </c>
      <c r="H361" s="214">
        <f t="shared" ref="H361:I361" si="150">SUM(H365+H368+H362)</f>
        <v>18261742</v>
      </c>
      <c r="I361" s="214">
        <f t="shared" si="150"/>
        <v>18899398</v>
      </c>
    </row>
    <row r="362" spans="1:9" ht="39" x14ac:dyDescent="0.25">
      <c r="A362" s="209" t="s">
        <v>212</v>
      </c>
      <c r="B362" s="258">
        <v>927</v>
      </c>
      <c r="C362" s="259" t="s">
        <v>39</v>
      </c>
      <c r="D362" s="260" t="s">
        <v>26</v>
      </c>
      <c r="E362" s="260" t="s">
        <v>363</v>
      </c>
      <c r="F362" s="259" t="s">
        <v>7</v>
      </c>
      <c r="G362" s="214">
        <f>SUM(G363)</f>
        <v>643724</v>
      </c>
      <c r="H362" s="214">
        <f>SUM(H363)</f>
        <v>12832538.6</v>
      </c>
      <c r="I362" s="214">
        <f t="shared" ref="I362:I363" si="151">SUM(I363)</f>
        <v>13435821</v>
      </c>
    </row>
    <row r="363" spans="1:9" x14ac:dyDescent="0.25">
      <c r="A363" s="250" t="s">
        <v>11</v>
      </c>
      <c r="B363" s="267">
        <v>927</v>
      </c>
      <c r="C363" s="248" t="s">
        <v>39</v>
      </c>
      <c r="D363" s="247" t="s">
        <v>26</v>
      </c>
      <c r="E363" s="247" t="s">
        <v>363</v>
      </c>
      <c r="F363" s="248" t="s">
        <v>12</v>
      </c>
      <c r="G363" s="182">
        <f>SUM(G364)</f>
        <v>643724</v>
      </c>
      <c r="H363" s="182">
        <f>SUM(H364)</f>
        <v>12832538.6</v>
      </c>
      <c r="I363" s="182">
        <f t="shared" si="151"/>
        <v>13435821</v>
      </c>
    </row>
    <row r="364" spans="1:9" ht="23.25" x14ac:dyDescent="0.25">
      <c r="A364" s="139" t="s">
        <v>139</v>
      </c>
      <c r="B364" s="267">
        <v>927</v>
      </c>
      <c r="C364" s="248" t="s">
        <v>39</v>
      </c>
      <c r="D364" s="247" t="s">
        <v>26</v>
      </c>
      <c r="E364" s="247" t="s">
        <v>363</v>
      </c>
      <c r="F364" s="248" t="s">
        <v>14</v>
      </c>
      <c r="G364" s="182">
        <v>643724</v>
      </c>
      <c r="H364" s="182">
        <v>12832538.6</v>
      </c>
      <c r="I364" s="182">
        <v>13435821</v>
      </c>
    </row>
    <row r="365" spans="1:9" ht="179.25" x14ac:dyDescent="0.25">
      <c r="A365" s="209" t="s">
        <v>174</v>
      </c>
      <c r="B365" s="258">
        <v>927</v>
      </c>
      <c r="C365" s="259" t="s">
        <v>39</v>
      </c>
      <c r="D365" s="260" t="s">
        <v>26</v>
      </c>
      <c r="E365" s="260" t="s">
        <v>364</v>
      </c>
      <c r="F365" s="259" t="s">
        <v>7</v>
      </c>
      <c r="G365" s="214">
        <f>SUM(G366)</f>
        <v>11946391</v>
      </c>
      <c r="H365" s="214">
        <f>SUM(H366)</f>
        <v>0</v>
      </c>
      <c r="I365" s="214">
        <f t="shared" ref="I365:I366" si="152">SUM(I366)</f>
        <v>0</v>
      </c>
    </row>
    <row r="366" spans="1:9" x14ac:dyDescent="0.25">
      <c r="A366" s="139" t="s">
        <v>46</v>
      </c>
      <c r="B366" s="267">
        <v>927</v>
      </c>
      <c r="C366" s="248" t="s">
        <v>39</v>
      </c>
      <c r="D366" s="247" t="s">
        <v>26</v>
      </c>
      <c r="E366" s="247" t="s">
        <v>364</v>
      </c>
      <c r="F366" s="248" t="s">
        <v>47</v>
      </c>
      <c r="G366" s="182">
        <f>SUM(G367)</f>
        <v>11946391</v>
      </c>
      <c r="H366" s="182">
        <f>SUM(H367)</f>
        <v>0</v>
      </c>
      <c r="I366" s="182">
        <f t="shared" si="152"/>
        <v>0</v>
      </c>
    </row>
    <row r="367" spans="1:9" x14ac:dyDescent="0.25">
      <c r="A367" s="139" t="s">
        <v>48</v>
      </c>
      <c r="B367" s="267">
        <v>927</v>
      </c>
      <c r="C367" s="248" t="s">
        <v>39</v>
      </c>
      <c r="D367" s="247" t="s">
        <v>26</v>
      </c>
      <c r="E367" s="247" t="s">
        <v>364</v>
      </c>
      <c r="F367" s="248" t="s">
        <v>49</v>
      </c>
      <c r="G367" s="182">
        <v>11946391</v>
      </c>
      <c r="H367" s="182"/>
      <c r="I367" s="182"/>
    </row>
    <row r="368" spans="1:9" ht="39" x14ac:dyDescent="0.25">
      <c r="A368" s="209" t="s">
        <v>212</v>
      </c>
      <c r="B368" s="258">
        <v>927</v>
      </c>
      <c r="C368" s="259" t="s">
        <v>39</v>
      </c>
      <c r="D368" s="260" t="s">
        <v>26</v>
      </c>
      <c r="E368" s="260" t="s">
        <v>365</v>
      </c>
      <c r="F368" s="259" t="s">
        <v>7</v>
      </c>
      <c r="G368" s="214">
        <f>SUM(G371+G369 )</f>
        <v>4097684</v>
      </c>
      <c r="H368" s="214">
        <f t="shared" ref="H368:I368" si="153">SUM(H371+H369 )</f>
        <v>5429203.4000000004</v>
      </c>
      <c r="I368" s="214">
        <f t="shared" si="153"/>
        <v>5463577</v>
      </c>
    </row>
    <row r="369" spans="1:9" x14ac:dyDescent="0.25">
      <c r="A369" s="250" t="s">
        <v>11</v>
      </c>
      <c r="B369" s="8">
        <v>927</v>
      </c>
      <c r="C369" s="153" t="s">
        <v>39</v>
      </c>
      <c r="D369" s="154" t="s">
        <v>26</v>
      </c>
      <c r="E369" s="247" t="s">
        <v>365</v>
      </c>
      <c r="F369" s="248" t="s">
        <v>12</v>
      </c>
      <c r="G369" s="214"/>
      <c r="H369" s="182">
        <f>SUM(H370)</f>
        <v>5429203.4000000004</v>
      </c>
      <c r="I369" s="182">
        <f t="shared" ref="I369:I371" si="154">SUM(I370)</f>
        <v>5463577</v>
      </c>
    </row>
    <row r="370" spans="1:9" ht="23.25" x14ac:dyDescent="0.25">
      <c r="A370" s="139" t="s">
        <v>139</v>
      </c>
      <c r="B370" s="8">
        <v>927</v>
      </c>
      <c r="C370" s="153" t="s">
        <v>39</v>
      </c>
      <c r="D370" s="154" t="s">
        <v>26</v>
      </c>
      <c r="E370" s="247" t="s">
        <v>365</v>
      </c>
      <c r="F370" s="248" t="s">
        <v>14</v>
      </c>
      <c r="G370" s="214"/>
      <c r="H370" s="182">
        <v>5429203.4000000004</v>
      </c>
      <c r="I370" s="182">
        <v>5463577</v>
      </c>
    </row>
    <row r="371" spans="1:9" x14ac:dyDescent="0.25">
      <c r="A371" s="139" t="s">
        <v>46</v>
      </c>
      <c r="B371" s="8">
        <v>927</v>
      </c>
      <c r="C371" s="153" t="s">
        <v>39</v>
      </c>
      <c r="D371" s="154" t="s">
        <v>26</v>
      </c>
      <c r="E371" s="247" t="s">
        <v>365</v>
      </c>
      <c r="F371" s="153" t="s">
        <v>47</v>
      </c>
      <c r="G371" s="182">
        <f>SUM(G372)</f>
        <v>4097684</v>
      </c>
      <c r="H371" s="182">
        <f>SUM(H372)</f>
        <v>0</v>
      </c>
      <c r="I371" s="182">
        <f t="shared" si="154"/>
        <v>0</v>
      </c>
    </row>
    <row r="372" spans="1:9" x14ac:dyDescent="0.25">
      <c r="A372" s="139" t="s">
        <v>48</v>
      </c>
      <c r="B372" s="8">
        <v>927</v>
      </c>
      <c r="C372" s="153" t="s">
        <v>39</v>
      </c>
      <c r="D372" s="154" t="s">
        <v>26</v>
      </c>
      <c r="E372" s="247" t="s">
        <v>365</v>
      </c>
      <c r="F372" s="153" t="s">
        <v>49</v>
      </c>
      <c r="G372" s="182">
        <v>4097684</v>
      </c>
      <c r="H372" s="182"/>
      <c r="I372" s="182"/>
    </row>
    <row r="373" spans="1:9" ht="26.25" x14ac:dyDescent="0.25">
      <c r="A373" s="257" t="s">
        <v>81</v>
      </c>
      <c r="B373" s="263">
        <v>927</v>
      </c>
      <c r="C373" s="253" t="s">
        <v>39</v>
      </c>
      <c r="D373" s="253" t="s">
        <v>82</v>
      </c>
      <c r="E373" s="255" t="s">
        <v>106</v>
      </c>
      <c r="F373" s="254" t="s">
        <v>7</v>
      </c>
      <c r="G373" s="214">
        <f>SUM(G374+G389+G380+G383+G386+G377)</f>
        <v>659325.69999999995</v>
      </c>
      <c r="H373" s="214">
        <f t="shared" ref="H373" si="155">SUM(H374+H389+H380+H383+H386+H377)</f>
        <v>235897.81</v>
      </c>
      <c r="I373" s="214">
        <f t="shared" ref="I373" si="156">SUM(I374+I389+I380+I383+I386+I377)</f>
        <v>4194931.2</v>
      </c>
    </row>
    <row r="374" spans="1:9" ht="26.25" x14ac:dyDescent="0.25">
      <c r="A374" s="209" t="s">
        <v>434</v>
      </c>
      <c r="B374" s="258">
        <v>927</v>
      </c>
      <c r="C374" s="259" t="s">
        <v>39</v>
      </c>
      <c r="D374" s="259" t="s">
        <v>82</v>
      </c>
      <c r="E374" s="260" t="s">
        <v>433</v>
      </c>
      <c r="F374" s="269" t="s">
        <v>7</v>
      </c>
      <c r="G374" s="214">
        <f t="shared" ref="G374:I387" si="157">SUM(G375)</f>
        <v>0</v>
      </c>
      <c r="H374" s="214">
        <f t="shared" si="157"/>
        <v>0</v>
      </c>
      <c r="I374" s="214">
        <f t="shared" si="157"/>
        <v>0</v>
      </c>
    </row>
    <row r="375" spans="1:9" x14ac:dyDescent="0.25">
      <c r="A375" s="250" t="s">
        <v>11</v>
      </c>
      <c r="B375" s="8">
        <v>927</v>
      </c>
      <c r="C375" s="153" t="s">
        <v>39</v>
      </c>
      <c r="D375" s="154">
        <v>12</v>
      </c>
      <c r="E375" s="154" t="s">
        <v>433</v>
      </c>
      <c r="F375" s="153" t="s">
        <v>12</v>
      </c>
      <c r="G375" s="182">
        <f t="shared" si="157"/>
        <v>0</v>
      </c>
      <c r="H375" s="182">
        <f t="shared" si="157"/>
        <v>0</v>
      </c>
      <c r="I375" s="182">
        <f t="shared" si="157"/>
        <v>0</v>
      </c>
    </row>
    <row r="376" spans="1:9" ht="23.25" x14ac:dyDescent="0.25">
      <c r="A376" s="139" t="s">
        <v>139</v>
      </c>
      <c r="B376" s="8">
        <v>927</v>
      </c>
      <c r="C376" s="153" t="s">
        <v>39</v>
      </c>
      <c r="D376" s="153" t="s">
        <v>82</v>
      </c>
      <c r="E376" s="154" t="s">
        <v>433</v>
      </c>
      <c r="F376" s="153" t="s">
        <v>14</v>
      </c>
      <c r="G376" s="182"/>
      <c r="H376" s="182">
        <v>0</v>
      </c>
      <c r="I376" s="182"/>
    </row>
    <row r="377" spans="1:9" x14ac:dyDescent="0.25">
      <c r="A377" s="209" t="s">
        <v>442</v>
      </c>
      <c r="B377" s="258">
        <v>927</v>
      </c>
      <c r="C377" s="259" t="s">
        <v>39</v>
      </c>
      <c r="D377" s="259" t="s">
        <v>82</v>
      </c>
      <c r="E377" s="260" t="s">
        <v>441</v>
      </c>
      <c r="F377" s="269" t="s">
        <v>7</v>
      </c>
      <c r="G377" s="214">
        <f t="shared" si="157"/>
        <v>120000</v>
      </c>
      <c r="H377" s="214">
        <f t="shared" si="157"/>
        <v>0</v>
      </c>
      <c r="I377" s="214">
        <f t="shared" si="157"/>
        <v>0</v>
      </c>
    </row>
    <row r="378" spans="1:9" x14ac:dyDescent="0.25">
      <c r="A378" s="250" t="s">
        <v>11</v>
      </c>
      <c r="B378" s="8">
        <v>927</v>
      </c>
      <c r="C378" s="153" t="s">
        <v>39</v>
      </c>
      <c r="D378" s="154">
        <v>12</v>
      </c>
      <c r="E378" s="154" t="s">
        <v>441</v>
      </c>
      <c r="F378" s="153" t="s">
        <v>12</v>
      </c>
      <c r="G378" s="182">
        <f t="shared" si="157"/>
        <v>120000</v>
      </c>
      <c r="H378" s="182">
        <f t="shared" si="157"/>
        <v>0</v>
      </c>
      <c r="I378" s="182">
        <f t="shared" si="157"/>
        <v>0</v>
      </c>
    </row>
    <row r="379" spans="1:9" ht="23.25" x14ac:dyDescent="0.25">
      <c r="A379" s="139" t="s">
        <v>139</v>
      </c>
      <c r="B379" s="8">
        <v>927</v>
      </c>
      <c r="C379" s="153" t="s">
        <v>39</v>
      </c>
      <c r="D379" s="153" t="s">
        <v>82</v>
      </c>
      <c r="E379" s="154" t="s">
        <v>441</v>
      </c>
      <c r="F379" s="153" t="s">
        <v>14</v>
      </c>
      <c r="G379" s="182">
        <v>120000</v>
      </c>
      <c r="H379" s="182"/>
      <c r="I379" s="182"/>
    </row>
    <row r="380" spans="1:9" ht="39" x14ac:dyDescent="0.25">
      <c r="A380" s="209" t="s">
        <v>300</v>
      </c>
      <c r="B380" s="258">
        <v>927</v>
      </c>
      <c r="C380" s="259" t="s">
        <v>39</v>
      </c>
      <c r="D380" s="259" t="s">
        <v>82</v>
      </c>
      <c r="E380" s="260" t="s">
        <v>498</v>
      </c>
      <c r="F380" s="269" t="s">
        <v>7</v>
      </c>
      <c r="G380" s="214">
        <f t="shared" si="157"/>
        <v>489325.7</v>
      </c>
      <c r="H380" s="214">
        <f t="shared" si="157"/>
        <v>185897.81</v>
      </c>
      <c r="I380" s="214">
        <f t="shared" si="157"/>
        <v>4144931.2</v>
      </c>
    </row>
    <row r="381" spans="1:9" x14ac:dyDescent="0.25">
      <c r="A381" s="250" t="s">
        <v>11</v>
      </c>
      <c r="B381" s="8">
        <v>927</v>
      </c>
      <c r="C381" s="153" t="s">
        <v>39</v>
      </c>
      <c r="D381" s="154">
        <v>12</v>
      </c>
      <c r="E381" s="247" t="s">
        <v>498</v>
      </c>
      <c r="F381" s="153" t="s">
        <v>12</v>
      </c>
      <c r="G381" s="182">
        <f t="shared" si="157"/>
        <v>489325.7</v>
      </c>
      <c r="H381" s="182">
        <f t="shared" si="157"/>
        <v>185897.81</v>
      </c>
      <c r="I381" s="182">
        <f t="shared" si="157"/>
        <v>4144931.2</v>
      </c>
    </row>
    <row r="382" spans="1:9" ht="23.25" x14ac:dyDescent="0.25">
      <c r="A382" s="139" t="s">
        <v>139</v>
      </c>
      <c r="B382" s="8">
        <v>927</v>
      </c>
      <c r="C382" s="153" t="s">
        <v>39</v>
      </c>
      <c r="D382" s="153" t="s">
        <v>82</v>
      </c>
      <c r="E382" s="247" t="s">
        <v>498</v>
      </c>
      <c r="F382" s="153" t="s">
        <v>14</v>
      </c>
      <c r="G382" s="182">
        <v>489325.7</v>
      </c>
      <c r="H382" s="182">
        <v>185897.81</v>
      </c>
      <c r="I382" s="182">
        <v>4144931.2</v>
      </c>
    </row>
    <row r="383" spans="1:9" ht="39" x14ac:dyDescent="0.25">
      <c r="A383" s="209" t="s">
        <v>301</v>
      </c>
      <c r="B383" s="258">
        <v>927</v>
      </c>
      <c r="C383" s="259" t="s">
        <v>39</v>
      </c>
      <c r="D383" s="259" t="s">
        <v>82</v>
      </c>
      <c r="E383" s="260" t="s">
        <v>410</v>
      </c>
      <c r="F383" s="269" t="s">
        <v>7</v>
      </c>
      <c r="G383" s="214">
        <f t="shared" si="157"/>
        <v>0</v>
      </c>
      <c r="H383" s="214">
        <f t="shared" si="157"/>
        <v>0</v>
      </c>
      <c r="I383" s="214">
        <f t="shared" si="157"/>
        <v>0</v>
      </c>
    </row>
    <row r="384" spans="1:9" x14ac:dyDescent="0.25">
      <c r="A384" s="250" t="s">
        <v>11</v>
      </c>
      <c r="B384" s="8">
        <v>927</v>
      </c>
      <c r="C384" s="153" t="s">
        <v>39</v>
      </c>
      <c r="D384" s="154">
        <v>12</v>
      </c>
      <c r="E384" s="154" t="s">
        <v>410</v>
      </c>
      <c r="F384" s="153" t="s">
        <v>12</v>
      </c>
      <c r="G384" s="182">
        <f t="shared" si="157"/>
        <v>0</v>
      </c>
      <c r="H384" s="182">
        <f t="shared" si="157"/>
        <v>0</v>
      </c>
      <c r="I384" s="182">
        <f t="shared" si="157"/>
        <v>0</v>
      </c>
    </row>
    <row r="385" spans="1:9" ht="23.25" x14ac:dyDescent="0.25">
      <c r="A385" s="139" t="s">
        <v>139</v>
      </c>
      <c r="B385" s="8">
        <v>927</v>
      </c>
      <c r="C385" s="153" t="s">
        <v>39</v>
      </c>
      <c r="D385" s="153" t="s">
        <v>82</v>
      </c>
      <c r="E385" s="154" t="s">
        <v>410</v>
      </c>
      <c r="F385" s="153" t="s">
        <v>14</v>
      </c>
      <c r="G385" s="182"/>
      <c r="H385" s="182"/>
      <c r="I385" s="182"/>
    </row>
    <row r="386" spans="1:9" ht="90" x14ac:dyDescent="0.25">
      <c r="A386" s="209" t="s">
        <v>424</v>
      </c>
      <c r="B386" s="258">
        <v>927</v>
      </c>
      <c r="C386" s="259" t="s">
        <v>39</v>
      </c>
      <c r="D386" s="259" t="s">
        <v>82</v>
      </c>
      <c r="E386" s="260" t="s">
        <v>423</v>
      </c>
      <c r="F386" s="269" t="s">
        <v>7</v>
      </c>
      <c r="G386" s="214">
        <f t="shared" si="157"/>
        <v>0</v>
      </c>
      <c r="H386" s="214">
        <f t="shared" si="157"/>
        <v>0</v>
      </c>
      <c r="I386" s="214">
        <f t="shared" si="157"/>
        <v>0</v>
      </c>
    </row>
    <row r="387" spans="1:9" x14ac:dyDescent="0.25">
      <c r="A387" s="250" t="s">
        <v>46</v>
      </c>
      <c r="B387" s="8">
        <v>927</v>
      </c>
      <c r="C387" s="153" t="s">
        <v>39</v>
      </c>
      <c r="D387" s="154">
        <v>12</v>
      </c>
      <c r="E387" s="154" t="s">
        <v>423</v>
      </c>
      <c r="F387" s="153" t="s">
        <v>47</v>
      </c>
      <c r="G387" s="182">
        <f t="shared" si="157"/>
        <v>0</v>
      </c>
      <c r="H387" s="182">
        <f t="shared" si="157"/>
        <v>0</v>
      </c>
      <c r="I387" s="182">
        <f t="shared" si="157"/>
        <v>0</v>
      </c>
    </row>
    <row r="388" spans="1:9" x14ac:dyDescent="0.25">
      <c r="A388" s="139" t="s">
        <v>48</v>
      </c>
      <c r="B388" s="8">
        <v>927</v>
      </c>
      <c r="C388" s="153" t="s">
        <v>39</v>
      </c>
      <c r="D388" s="153" t="s">
        <v>82</v>
      </c>
      <c r="E388" s="154" t="s">
        <v>423</v>
      </c>
      <c r="F388" s="153" t="s">
        <v>49</v>
      </c>
      <c r="G388" s="182"/>
      <c r="H388" s="182"/>
      <c r="I388" s="182"/>
    </row>
    <row r="389" spans="1:9" x14ac:dyDescent="0.25">
      <c r="A389" s="209" t="s">
        <v>175</v>
      </c>
      <c r="B389" s="258">
        <v>927</v>
      </c>
      <c r="C389" s="259" t="s">
        <v>39</v>
      </c>
      <c r="D389" s="259" t="s">
        <v>82</v>
      </c>
      <c r="E389" s="260" t="s">
        <v>366</v>
      </c>
      <c r="F389" s="269" t="s">
        <v>7</v>
      </c>
      <c r="G389" s="214">
        <f t="shared" ref="G389:I390" si="158">SUM(G390)</f>
        <v>50000</v>
      </c>
      <c r="H389" s="214">
        <f t="shared" si="158"/>
        <v>50000</v>
      </c>
      <c r="I389" s="214">
        <f t="shared" si="158"/>
        <v>50000</v>
      </c>
    </row>
    <row r="390" spans="1:9" x14ac:dyDescent="0.25">
      <c r="A390" s="250" t="s">
        <v>34</v>
      </c>
      <c r="B390" s="8">
        <v>927</v>
      </c>
      <c r="C390" s="153" t="s">
        <v>39</v>
      </c>
      <c r="D390" s="153" t="s">
        <v>82</v>
      </c>
      <c r="E390" s="247" t="s">
        <v>366</v>
      </c>
      <c r="F390" s="153" t="s">
        <v>35</v>
      </c>
      <c r="G390" s="182">
        <f t="shared" si="158"/>
        <v>50000</v>
      </c>
      <c r="H390" s="182">
        <f t="shared" si="158"/>
        <v>50000</v>
      </c>
      <c r="I390" s="182">
        <f t="shared" si="158"/>
        <v>50000</v>
      </c>
    </row>
    <row r="391" spans="1:9" ht="23.25" x14ac:dyDescent="0.25">
      <c r="A391" s="139" t="s">
        <v>79</v>
      </c>
      <c r="B391" s="8">
        <v>927</v>
      </c>
      <c r="C391" s="153" t="s">
        <v>39</v>
      </c>
      <c r="D391" s="153" t="s">
        <v>82</v>
      </c>
      <c r="E391" s="247" t="s">
        <v>366</v>
      </c>
      <c r="F391" s="153" t="s">
        <v>80</v>
      </c>
      <c r="G391" s="182">
        <v>50000</v>
      </c>
      <c r="H391" s="182">
        <v>50000</v>
      </c>
      <c r="I391" s="182">
        <v>50000</v>
      </c>
    </row>
    <row r="392" spans="1:9" ht="18.75" x14ac:dyDescent="0.3">
      <c r="A392" s="291" t="s">
        <v>54</v>
      </c>
      <c r="B392" s="258">
        <v>927</v>
      </c>
      <c r="C392" s="259" t="s">
        <v>55</v>
      </c>
      <c r="D392" s="259" t="s">
        <v>6</v>
      </c>
      <c r="E392" s="259" t="s">
        <v>106</v>
      </c>
      <c r="F392" s="259" t="s">
        <v>7</v>
      </c>
      <c r="G392" s="214">
        <f>SUM(G393+G400+G426)</f>
        <v>12948705.75</v>
      </c>
      <c r="H392" s="214">
        <f>SUM(H393+H400+H426)</f>
        <v>60153000</v>
      </c>
      <c r="I392" s="214">
        <f>SUM(I393+I400+I426)</f>
        <v>0</v>
      </c>
    </row>
    <row r="393" spans="1:9" ht="15.75" x14ac:dyDescent="0.25">
      <c r="A393" s="322" t="s">
        <v>83</v>
      </c>
      <c r="B393" s="263">
        <v>927</v>
      </c>
      <c r="C393" s="253" t="s">
        <v>55</v>
      </c>
      <c r="D393" s="253" t="s">
        <v>21</v>
      </c>
      <c r="E393" s="253" t="s">
        <v>106</v>
      </c>
      <c r="F393" s="253" t="s">
        <v>7</v>
      </c>
      <c r="G393" s="214">
        <f>SUM(G394+G397)</f>
        <v>246590.4</v>
      </c>
      <c r="H393" s="214">
        <f>SUM(H394+H397)</f>
        <v>0</v>
      </c>
      <c r="I393" s="214">
        <f t="shared" ref="I393" si="159">SUM(I394+I397)</f>
        <v>0</v>
      </c>
    </row>
    <row r="394" spans="1:9" ht="51.75" x14ac:dyDescent="0.25">
      <c r="A394" s="236" t="s">
        <v>177</v>
      </c>
      <c r="B394" s="263">
        <v>927</v>
      </c>
      <c r="C394" s="253" t="s">
        <v>55</v>
      </c>
      <c r="D394" s="253" t="s">
        <v>21</v>
      </c>
      <c r="E394" s="255" t="s">
        <v>367</v>
      </c>
      <c r="F394" s="254" t="s">
        <v>7</v>
      </c>
      <c r="G394" s="214">
        <f>SUM(G395)</f>
        <v>37787.4</v>
      </c>
      <c r="H394" s="214">
        <f>SUM(H395)</f>
        <v>0</v>
      </c>
      <c r="I394" s="214">
        <f t="shared" ref="I394" si="160">SUM(I395)</f>
        <v>0</v>
      </c>
    </row>
    <row r="395" spans="1:9" x14ac:dyDescent="0.25">
      <c r="A395" s="250" t="s">
        <v>11</v>
      </c>
      <c r="B395" s="8">
        <v>927</v>
      </c>
      <c r="C395" s="153" t="s">
        <v>55</v>
      </c>
      <c r="D395" s="153" t="s">
        <v>21</v>
      </c>
      <c r="E395" s="247" t="s">
        <v>367</v>
      </c>
      <c r="F395" s="153" t="s">
        <v>12</v>
      </c>
      <c r="G395" s="182">
        <f t="shared" ref="G395:I398" si="161">SUM(G396)</f>
        <v>37787.4</v>
      </c>
      <c r="H395" s="182">
        <f t="shared" si="161"/>
        <v>0</v>
      </c>
      <c r="I395" s="182">
        <f t="shared" si="161"/>
        <v>0</v>
      </c>
    </row>
    <row r="396" spans="1:9" ht="23.25" x14ac:dyDescent="0.25">
      <c r="A396" s="139" t="s">
        <v>139</v>
      </c>
      <c r="B396" s="8">
        <v>927</v>
      </c>
      <c r="C396" s="153" t="s">
        <v>55</v>
      </c>
      <c r="D396" s="153" t="s">
        <v>21</v>
      </c>
      <c r="E396" s="247" t="s">
        <v>367</v>
      </c>
      <c r="F396" s="153" t="s">
        <v>14</v>
      </c>
      <c r="G396" s="182">
        <v>37787.4</v>
      </c>
      <c r="H396" s="182"/>
      <c r="I396" s="182"/>
    </row>
    <row r="397" spans="1:9" ht="90" x14ac:dyDescent="0.25">
      <c r="A397" s="236" t="s">
        <v>192</v>
      </c>
      <c r="B397" s="263">
        <v>927</v>
      </c>
      <c r="C397" s="253" t="s">
        <v>55</v>
      </c>
      <c r="D397" s="253" t="s">
        <v>21</v>
      </c>
      <c r="E397" s="255" t="s">
        <v>368</v>
      </c>
      <c r="F397" s="254" t="s">
        <v>7</v>
      </c>
      <c r="G397" s="214">
        <f>SUM(G398)</f>
        <v>208803</v>
      </c>
      <c r="H397" s="214">
        <f>SUM(H398)</f>
        <v>0</v>
      </c>
      <c r="I397" s="214">
        <f t="shared" ref="I397" si="162">SUM(I398)</f>
        <v>0</v>
      </c>
    </row>
    <row r="398" spans="1:9" x14ac:dyDescent="0.25">
      <c r="A398" s="139" t="s">
        <v>46</v>
      </c>
      <c r="B398" s="8">
        <v>927</v>
      </c>
      <c r="C398" s="153" t="s">
        <v>55</v>
      </c>
      <c r="D398" s="153" t="s">
        <v>21</v>
      </c>
      <c r="E398" s="247" t="s">
        <v>368</v>
      </c>
      <c r="F398" s="153" t="s">
        <v>47</v>
      </c>
      <c r="G398" s="182">
        <f t="shared" si="161"/>
        <v>208803</v>
      </c>
      <c r="H398" s="182">
        <f t="shared" si="161"/>
        <v>0</v>
      </c>
      <c r="I398" s="182">
        <f t="shared" si="161"/>
        <v>0</v>
      </c>
    </row>
    <row r="399" spans="1:9" x14ac:dyDescent="0.25">
      <c r="A399" s="139" t="s">
        <v>48</v>
      </c>
      <c r="B399" s="8">
        <v>927</v>
      </c>
      <c r="C399" s="153" t="s">
        <v>55</v>
      </c>
      <c r="D399" s="153" t="s">
        <v>21</v>
      </c>
      <c r="E399" s="247" t="s">
        <v>368</v>
      </c>
      <c r="F399" s="153" t="s">
        <v>49</v>
      </c>
      <c r="G399" s="182">
        <v>208803</v>
      </c>
      <c r="H399" s="182"/>
      <c r="I399" s="182"/>
    </row>
    <row r="400" spans="1:9" ht="15.75" x14ac:dyDescent="0.25">
      <c r="A400" s="292" t="s">
        <v>57</v>
      </c>
      <c r="B400" s="263">
        <v>927</v>
      </c>
      <c r="C400" s="253" t="s">
        <v>55</v>
      </c>
      <c r="D400" s="253" t="s">
        <v>23</v>
      </c>
      <c r="E400" s="253" t="s">
        <v>106</v>
      </c>
      <c r="F400" s="253" t="s">
        <v>7</v>
      </c>
      <c r="G400" s="214">
        <f>SUM(G401+G415+G410+G418+G407+G423)</f>
        <v>0</v>
      </c>
      <c r="H400" s="214">
        <f t="shared" ref="H400:I400" si="163">SUM(H401+H415+H410+H418+H407)</f>
        <v>5000000</v>
      </c>
      <c r="I400" s="214">
        <f t="shared" si="163"/>
        <v>0</v>
      </c>
    </row>
    <row r="401" spans="1:9" ht="26.25" x14ac:dyDescent="0.25">
      <c r="A401" s="112" t="s">
        <v>195</v>
      </c>
      <c r="B401" s="15">
        <v>927</v>
      </c>
      <c r="C401" s="189" t="s">
        <v>55</v>
      </c>
      <c r="D401" s="127" t="s">
        <v>23</v>
      </c>
      <c r="E401" s="184" t="s">
        <v>383</v>
      </c>
      <c r="F401" s="188" t="s">
        <v>7</v>
      </c>
      <c r="G401" s="214">
        <f>SUM(G402)</f>
        <v>0</v>
      </c>
      <c r="H401" s="214">
        <f t="shared" ref="H401:I402" si="164">SUM(H402)</f>
        <v>0</v>
      </c>
      <c r="I401" s="214">
        <f t="shared" si="164"/>
        <v>0</v>
      </c>
    </row>
    <row r="402" spans="1:9" s="301" customFormat="1" ht="22.5" x14ac:dyDescent="0.25">
      <c r="A402" s="113" t="s">
        <v>71</v>
      </c>
      <c r="B402" s="34">
        <v>927</v>
      </c>
      <c r="C402" s="107" t="s">
        <v>55</v>
      </c>
      <c r="D402" s="101" t="s">
        <v>23</v>
      </c>
      <c r="E402" s="140" t="s">
        <v>383</v>
      </c>
      <c r="F402" s="142">
        <v>400</v>
      </c>
      <c r="G402" s="182">
        <f>SUM(G403)</f>
        <v>0</v>
      </c>
      <c r="H402" s="182">
        <f t="shared" si="164"/>
        <v>0</v>
      </c>
      <c r="I402" s="182">
        <f t="shared" si="164"/>
        <v>0</v>
      </c>
    </row>
    <row r="403" spans="1:9" s="301" customFormat="1" x14ac:dyDescent="0.25">
      <c r="A403" s="105" t="s">
        <v>73</v>
      </c>
      <c r="B403" s="34">
        <v>927</v>
      </c>
      <c r="C403" s="107" t="s">
        <v>55</v>
      </c>
      <c r="D403" s="101" t="s">
        <v>23</v>
      </c>
      <c r="E403" s="140" t="s">
        <v>383</v>
      </c>
      <c r="F403" s="142">
        <v>410</v>
      </c>
      <c r="G403" s="182">
        <f>SUM(G405:G406)</f>
        <v>0</v>
      </c>
      <c r="H403" s="182">
        <f t="shared" ref="H403:I403" si="165">SUM(H405:H406)</f>
        <v>0</v>
      </c>
      <c r="I403" s="182">
        <f t="shared" si="165"/>
        <v>0</v>
      </c>
    </row>
    <row r="404" spans="1:9" s="301" customFormat="1" x14ac:dyDescent="0.25">
      <c r="A404" s="105" t="s">
        <v>184</v>
      </c>
      <c r="B404" s="34"/>
      <c r="C404" s="107"/>
      <c r="D404" s="101"/>
      <c r="E404" s="140"/>
      <c r="F404" s="101"/>
      <c r="G404" s="182"/>
      <c r="H404" s="182"/>
      <c r="I404" s="182"/>
    </row>
    <row r="405" spans="1:9" s="301" customFormat="1" x14ac:dyDescent="0.25">
      <c r="A405" s="139"/>
      <c r="B405" s="8">
        <v>927</v>
      </c>
      <c r="C405" s="153" t="s">
        <v>55</v>
      </c>
      <c r="D405" s="153" t="s">
        <v>23</v>
      </c>
      <c r="E405" s="154" t="s">
        <v>383</v>
      </c>
      <c r="F405" s="153" t="s">
        <v>74</v>
      </c>
      <c r="G405" s="182"/>
      <c r="H405" s="182">
        <v>0</v>
      </c>
      <c r="I405" s="182"/>
    </row>
    <row r="406" spans="1:9" s="301" customFormat="1" x14ac:dyDescent="0.25">
      <c r="A406" s="139"/>
      <c r="B406" s="8">
        <v>927</v>
      </c>
      <c r="C406" s="153" t="s">
        <v>55</v>
      </c>
      <c r="D406" s="153" t="s">
        <v>23</v>
      </c>
      <c r="E406" s="154" t="s">
        <v>383</v>
      </c>
      <c r="F406" s="153" t="s">
        <v>74</v>
      </c>
      <c r="G406" s="182"/>
      <c r="H406" s="182"/>
      <c r="I406" s="182"/>
    </row>
    <row r="407" spans="1:9" ht="77.25" x14ac:dyDescent="0.25">
      <c r="A407" s="209" t="s">
        <v>235</v>
      </c>
      <c r="B407" s="28">
        <v>927</v>
      </c>
      <c r="C407" s="189" t="s">
        <v>55</v>
      </c>
      <c r="D407" s="127" t="s">
        <v>23</v>
      </c>
      <c r="E407" s="184" t="s">
        <v>384</v>
      </c>
      <c r="F407" s="185" t="s">
        <v>7</v>
      </c>
      <c r="G407" s="214">
        <f>SUM(G408)</f>
        <v>0</v>
      </c>
      <c r="H407" s="214">
        <f t="shared" ref="H407:I407" si="166">SUM(H408)</f>
        <v>0</v>
      </c>
      <c r="I407" s="214">
        <f t="shared" si="166"/>
        <v>0</v>
      </c>
    </row>
    <row r="408" spans="1:9" x14ac:dyDescent="0.25">
      <c r="A408" s="105" t="s">
        <v>46</v>
      </c>
      <c r="B408" s="34">
        <v>927</v>
      </c>
      <c r="C408" s="107" t="s">
        <v>55</v>
      </c>
      <c r="D408" s="101" t="s">
        <v>23</v>
      </c>
      <c r="E408" s="140" t="s">
        <v>384</v>
      </c>
      <c r="F408" s="101" t="s">
        <v>47</v>
      </c>
      <c r="G408" s="182">
        <f t="shared" ref="G408:I408" si="167">SUM(G409)</f>
        <v>0</v>
      </c>
      <c r="H408" s="182">
        <f t="shared" si="167"/>
        <v>0</v>
      </c>
      <c r="I408" s="182">
        <f t="shared" si="167"/>
        <v>0</v>
      </c>
    </row>
    <row r="409" spans="1:9" x14ac:dyDescent="0.25">
      <c r="A409" s="105" t="s">
        <v>48</v>
      </c>
      <c r="B409" s="34">
        <v>927</v>
      </c>
      <c r="C409" s="107" t="s">
        <v>55</v>
      </c>
      <c r="D409" s="101" t="s">
        <v>23</v>
      </c>
      <c r="E409" s="140" t="s">
        <v>384</v>
      </c>
      <c r="F409" s="101" t="s">
        <v>49</v>
      </c>
      <c r="G409" s="182"/>
      <c r="H409" s="182"/>
      <c r="I409" s="182"/>
    </row>
    <row r="410" spans="1:9" ht="26.25" x14ac:dyDescent="0.25">
      <c r="A410" s="112" t="s">
        <v>195</v>
      </c>
      <c r="B410" s="15">
        <v>927</v>
      </c>
      <c r="C410" s="189" t="s">
        <v>55</v>
      </c>
      <c r="D410" s="127" t="s">
        <v>23</v>
      </c>
      <c r="E410" s="255" t="s">
        <v>369</v>
      </c>
      <c r="F410" s="188" t="s">
        <v>7</v>
      </c>
      <c r="G410" s="214">
        <f>SUM(G411)</f>
        <v>0</v>
      </c>
      <c r="H410" s="214">
        <f t="shared" ref="H410:I411" si="168">SUM(H411)</f>
        <v>5000000</v>
      </c>
      <c r="I410" s="214">
        <f t="shared" si="168"/>
        <v>0</v>
      </c>
    </row>
    <row r="411" spans="1:9" s="301" customFormat="1" ht="22.5" x14ac:dyDescent="0.25">
      <c r="A411" s="113" t="s">
        <v>71</v>
      </c>
      <c r="B411" s="34">
        <v>927</v>
      </c>
      <c r="C411" s="107" t="s">
        <v>55</v>
      </c>
      <c r="D411" s="101" t="s">
        <v>23</v>
      </c>
      <c r="E411" s="247" t="s">
        <v>369</v>
      </c>
      <c r="F411" s="142">
        <v>400</v>
      </c>
      <c r="G411" s="182">
        <f>SUM(G412)</f>
        <v>0</v>
      </c>
      <c r="H411" s="182">
        <f t="shared" si="168"/>
        <v>5000000</v>
      </c>
      <c r="I411" s="182">
        <f t="shared" si="168"/>
        <v>0</v>
      </c>
    </row>
    <row r="412" spans="1:9" x14ac:dyDescent="0.25">
      <c r="A412" s="105" t="s">
        <v>73</v>
      </c>
      <c r="B412" s="34">
        <v>927</v>
      </c>
      <c r="C412" s="107" t="s">
        <v>55</v>
      </c>
      <c r="D412" s="101" t="s">
        <v>23</v>
      </c>
      <c r="E412" s="247" t="s">
        <v>369</v>
      </c>
      <c r="F412" s="142">
        <v>410</v>
      </c>
      <c r="G412" s="182">
        <f>SUM(G414)</f>
        <v>0</v>
      </c>
      <c r="H412" s="182">
        <f t="shared" ref="H412:I412" si="169">SUM(H414)</f>
        <v>5000000</v>
      </c>
      <c r="I412" s="182">
        <f t="shared" si="169"/>
        <v>0</v>
      </c>
    </row>
    <row r="413" spans="1:9" x14ac:dyDescent="0.25">
      <c r="A413" s="105" t="s">
        <v>184</v>
      </c>
      <c r="B413" s="34"/>
      <c r="C413" s="107"/>
      <c r="D413" s="101"/>
      <c r="E413" s="247"/>
      <c r="F413" s="101"/>
      <c r="G413" s="182"/>
      <c r="H413" s="182"/>
      <c r="I413" s="182"/>
    </row>
    <row r="414" spans="1:9" ht="30.6" customHeight="1" x14ac:dyDescent="0.25">
      <c r="A414" s="139" t="s">
        <v>494</v>
      </c>
      <c r="B414" s="8">
        <v>927</v>
      </c>
      <c r="C414" s="153" t="s">
        <v>55</v>
      </c>
      <c r="D414" s="153" t="s">
        <v>23</v>
      </c>
      <c r="E414" s="247" t="s">
        <v>369</v>
      </c>
      <c r="F414" s="153" t="s">
        <v>74</v>
      </c>
      <c r="G414" s="182"/>
      <c r="H414" s="182">
        <v>5000000</v>
      </c>
      <c r="I414" s="182"/>
    </row>
    <row r="415" spans="1:9" ht="26.25" x14ac:dyDescent="0.25">
      <c r="A415" s="115" t="s">
        <v>250</v>
      </c>
      <c r="B415" s="28">
        <v>927</v>
      </c>
      <c r="C415" s="189" t="s">
        <v>55</v>
      </c>
      <c r="D415" s="127" t="s">
        <v>23</v>
      </c>
      <c r="E415" s="130" t="s">
        <v>370</v>
      </c>
      <c r="F415" s="185" t="s">
        <v>7</v>
      </c>
      <c r="G415" s="214">
        <f>SUM(G416)</f>
        <v>0</v>
      </c>
      <c r="H415" s="214">
        <f t="shared" ref="H415:I416" si="170">SUM(H416)</f>
        <v>0</v>
      </c>
      <c r="I415" s="214">
        <f t="shared" si="170"/>
        <v>0</v>
      </c>
    </row>
    <row r="416" spans="1:9" x14ac:dyDescent="0.25">
      <c r="A416" s="250" t="s">
        <v>11</v>
      </c>
      <c r="B416" s="8">
        <v>927</v>
      </c>
      <c r="C416" s="107" t="s">
        <v>55</v>
      </c>
      <c r="D416" s="101" t="s">
        <v>23</v>
      </c>
      <c r="E416" s="140" t="s">
        <v>370</v>
      </c>
      <c r="F416" s="153" t="s">
        <v>12</v>
      </c>
      <c r="G416" s="182">
        <f>SUM(G417)</f>
        <v>0</v>
      </c>
      <c r="H416" s="182">
        <f t="shared" si="170"/>
        <v>0</v>
      </c>
      <c r="I416" s="182">
        <f t="shared" si="170"/>
        <v>0</v>
      </c>
    </row>
    <row r="417" spans="1:9" ht="23.25" x14ac:dyDescent="0.25">
      <c r="A417" s="139" t="s">
        <v>139</v>
      </c>
      <c r="B417" s="8">
        <v>927</v>
      </c>
      <c r="C417" s="107" t="s">
        <v>55</v>
      </c>
      <c r="D417" s="101" t="s">
        <v>23</v>
      </c>
      <c r="E417" s="140" t="s">
        <v>370</v>
      </c>
      <c r="F417" s="153" t="s">
        <v>14</v>
      </c>
      <c r="G417" s="182"/>
      <c r="H417" s="182"/>
      <c r="I417" s="182"/>
    </row>
    <row r="418" spans="1:9" x14ac:dyDescent="0.25">
      <c r="A418" s="209" t="s">
        <v>211</v>
      </c>
      <c r="B418" s="28">
        <v>927</v>
      </c>
      <c r="C418" s="189" t="s">
        <v>55</v>
      </c>
      <c r="D418" s="127" t="s">
        <v>23</v>
      </c>
      <c r="E418" s="184" t="s">
        <v>371</v>
      </c>
      <c r="F418" s="185" t="s">
        <v>7</v>
      </c>
      <c r="G418" s="214">
        <f>SUM(G421+G419)</f>
        <v>0</v>
      </c>
      <c r="H418" s="214">
        <f t="shared" ref="H418:I418" si="171">SUM(H421+H419)</f>
        <v>0</v>
      </c>
      <c r="I418" s="214">
        <f t="shared" si="171"/>
        <v>0</v>
      </c>
    </row>
    <row r="419" spans="1:9" x14ac:dyDescent="0.25">
      <c r="A419" s="250" t="s">
        <v>11</v>
      </c>
      <c r="B419" s="8">
        <v>927</v>
      </c>
      <c r="C419" s="107" t="s">
        <v>55</v>
      </c>
      <c r="D419" s="101" t="s">
        <v>23</v>
      </c>
      <c r="E419" s="140" t="s">
        <v>371</v>
      </c>
      <c r="F419" s="153" t="s">
        <v>12</v>
      </c>
      <c r="G419" s="182">
        <f>SUM(G420)</f>
        <v>0</v>
      </c>
      <c r="H419" s="182">
        <f t="shared" ref="H419:I419" si="172">SUM(H420)</f>
        <v>0</v>
      </c>
      <c r="I419" s="182">
        <f t="shared" si="172"/>
        <v>0</v>
      </c>
    </row>
    <row r="420" spans="1:9" ht="23.25" x14ac:dyDescent="0.25">
      <c r="A420" s="139" t="s">
        <v>139</v>
      </c>
      <c r="B420" s="8">
        <v>927</v>
      </c>
      <c r="C420" s="107" t="s">
        <v>55</v>
      </c>
      <c r="D420" s="101" t="s">
        <v>23</v>
      </c>
      <c r="E420" s="140" t="s">
        <v>371</v>
      </c>
      <c r="F420" s="153" t="s">
        <v>14</v>
      </c>
      <c r="G420" s="182"/>
      <c r="H420" s="182"/>
      <c r="I420" s="182"/>
    </row>
    <row r="421" spans="1:9" x14ac:dyDescent="0.25">
      <c r="A421" s="250" t="s">
        <v>34</v>
      </c>
      <c r="B421" s="8">
        <v>927</v>
      </c>
      <c r="C421" s="107" t="s">
        <v>55</v>
      </c>
      <c r="D421" s="101" t="s">
        <v>23</v>
      </c>
      <c r="E421" s="140" t="s">
        <v>371</v>
      </c>
      <c r="F421" s="153" t="s">
        <v>35</v>
      </c>
      <c r="G421" s="182">
        <f t="shared" ref="G421:I421" si="173">SUM(G422)</f>
        <v>0</v>
      </c>
      <c r="H421" s="182">
        <f t="shared" si="173"/>
        <v>0</v>
      </c>
      <c r="I421" s="182">
        <f t="shared" si="173"/>
        <v>0</v>
      </c>
    </row>
    <row r="422" spans="1:9" ht="23.25" x14ac:dyDescent="0.25">
      <c r="A422" s="139" t="s">
        <v>79</v>
      </c>
      <c r="B422" s="8">
        <v>927</v>
      </c>
      <c r="C422" s="107" t="s">
        <v>55</v>
      </c>
      <c r="D422" s="101" t="s">
        <v>23</v>
      </c>
      <c r="E422" s="140" t="s">
        <v>371</v>
      </c>
      <c r="F422" s="153" t="s">
        <v>80</v>
      </c>
      <c r="G422" s="182"/>
      <c r="H422" s="182"/>
      <c r="I422" s="182"/>
    </row>
    <row r="423" spans="1:9" ht="26.25" x14ac:dyDescent="0.25">
      <c r="A423" s="209" t="s">
        <v>435</v>
      </c>
      <c r="B423" s="28">
        <v>927</v>
      </c>
      <c r="C423" s="189" t="s">
        <v>55</v>
      </c>
      <c r="D423" s="127" t="s">
        <v>23</v>
      </c>
      <c r="E423" s="130" t="s">
        <v>436</v>
      </c>
      <c r="F423" s="185" t="s">
        <v>7</v>
      </c>
      <c r="G423" s="214">
        <f>SUM(G424)</f>
        <v>0</v>
      </c>
      <c r="H423" s="214">
        <f t="shared" ref="H423:I424" si="174">SUM(H424)</f>
        <v>0</v>
      </c>
      <c r="I423" s="214">
        <f t="shared" si="174"/>
        <v>0</v>
      </c>
    </row>
    <row r="424" spans="1:9" x14ac:dyDescent="0.25">
      <c r="A424" s="250" t="s">
        <v>11</v>
      </c>
      <c r="B424" s="8">
        <v>927</v>
      </c>
      <c r="C424" s="107" t="s">
        <v>55</v>
      </c>
      <c r="D424" s="101" t="s">
        <v>23</v>
      </c>
      <c r="E424" s="140" t="s">
        <v>436</v>
      </c>
      <c r="F424" s="153" t="s">
        <v>12</v>
      </c>
      <c r="G424" s="182">
        <f>SUM(G425)</f>
        <v>0</v>
      </c>
      <c r="H424" s="182">
        <f t="shared" si="174"/>
        <v>0</v>
      </c>
      <c r="I424" s="182">
        <f t="shared" si="174"/>
        <v>0</v>
      </c>
    </row>
    <row r="425" spans="1:9" ht="23.25" x14ac:dyDescent="0.25">
      <c r="A425" s="139" t="s">
        <v>139</v>
      </c>
      <c r="B425" s="8">
        <v>927</v>
      </c>
      <c r="C425" s="107" t="s">
        <v>55</v>
      </c>
      <c r="D425" s="101" t="s">
        <v>23</v>
      </c>
      <c r="E425" s="140" t="s">
        <v>436</v>
      </c>
      <c r="F425" s="153" t="s">
        <v>14</v>
      </c>
      <c r="G425" s="182">
        <v>0</v>
      </c>
      <c r="H425" s="182"/>
      <c r="I425" s="182"/>
    </row>
    <row r="426" spans="1:9" ht="26.25" x14ac:dyDescent="0.25">
      <c r="A426" s="265" t="s">
        <v>220</v>
      </c>
      <c r="B426" s="263">
        <v>927</v>
      </c>
      <c r="C426" s="253" t="s">
        <v>55</v>
      </c>
      <c r="D426" s="255" t="s">
        <v>55</v>
      </c>
      <c r="E426" s="255" t="s">
        <v>106</v>
      </c>
      <c r="F426" s="254" t="s">
        <v>7</v>
      </c>
      <c r="G426" s="214">
        <f>SUM(G432+G427)</f>
        <v>12702115.35</v>
      </c>
      <c r="H426" s="214">
        <f t="shared" ref="H426:I426" si="175">SUM(H432+H427)</f>
        <v>55153000</v>
      </c>
      <c r="I426" s="214">
        <f t="shared" si="175"/>
        <v>0</v>
      </c>
    </row>
    <row r="427" spans="1:9" x14ac:dyDescent="0.25">
      <c r="A427" s="209" t="s">
        <v>211</v>
      </c>
      <c r="B427" s="28">
        <v>927</v>
      </c>
      <c r="C427" s="189" t="s">
        <v>55</v>
      </c>
      <c r="D427" s="127" t="s">
        <v>55</v>
      </c>
      <c r="E427" s="184" t="s">
        <v>371</v>
      </c>
      <c r="F427" s="185" t="s">
        <v>7</v>
      </c>
      <c r="G427" s="214">
        <f>SUM(G430+G428)</f>
        <v>0</v>
      </c>
      <c r="H427" s="214">
        <f t="shared" ref="H427:I427" si="176">SUM(H430+H428)</f>
        <v>0</v>
      </c>
      <c r="I427" s="214">
        <f t="shared" si="176"/>
        <v>0</v>
      </c>
    </row>
    <row r="428" spans="1:9" x14ac:dyDescent="0.25">
      <c r="A428" s="250" t="s">
        <v>11</v>
      </c>
      <c r="B428" s="8">
        <v>927</v>
      </c>
      <c r="C428" s="107" t="s">
        <v>55</v>
      </c>
      <c r="D428" s="101" t="s">
        <v>55</v>
      </c>
      <c r="E428" s="140" t="s">
        <v>371</v>
      </c>
      <c r="F428" s="142">
        <v>200</v>
      </c>
      <c r="G428" s="182">
        <f t="shared" ref="G428:I430" si="177">SUM(G429)</f>
        <v>0</v>
      </c>
      <c r="H428" s="182">
        <f t="shared" si="177"/>
        <v>0</v>
      </c>
      <c r="I428" s="182">
        <f t="shared" si="177"/>
        <v>0</v>
      </c>
    </row>
    <row r="429" spans="1:9" ht="23.25" x14ac:dyDescent="0.25">
      <c r="A429" s="139" t="s">
        <v>139</v>
      </c>
      <c r="B429" s="8">
        <v>927</v>
      </c>
      <c r="C429" s="107" t="s">
        <v>55</v>
      </c>
      <c r="D429" s="101" t="s">
        <v>55</v>
      </c>
      <c r="E429" s="140" t="s">
        <v>371</v>
      </c>
      <c r="F429" s="142">
        <v>240</v>
      </c>
      <c r="G429" s="182">
        <v>0</v>
      </c>
      <c r="H429" s="182"/>
      <c r="I429" s="182"/>
    </row>
    <row r="430" spans="1:9" ht="22.5" x14ac:dyDescent="0.25">
      <c r="A430" s="113" t="s">
        <v>71</v>
      </c>
      <c r="B430" s="8">
        <v>927</v>
      </c>
      <c r="C430" s="107" t="s">
        <v>55</v>
      </c>
      <c r="D430" s="101" t="s">
        <v>55</v>
      </c>
      <c r="E430" s="140" t="s">
        <v>371</v>
      </c>
      <c r="F430" s="142">
        <v>400</v>
      </c>
      <c r="G430" s="182">
        <f t="shared" si="177"/>
        <v>0</v>
      </c>
      <c r="H430" s="182">
        <f t="shared" si="177"/>
        <v>0</v>
      </c>
      <c r="I430" s="182">
        <f t="shared" si="177"/>
        <v>0</v>
      </c>
    </row>
    <row r="431" spans="1:9" x14ac:dyDescent="0.25">
      <c r="A431" s="105" t="s">
        <v>73</v>
      </c>
      <c r="B431" s="8">
        <v>927</v>
      </c>
      <c r="C431" s="107" t="s">
        <v>55</v>
      </c>
      <c r="D431" s="101" t="s">
        <v>55</v>
      </c>
      <c r="E431" s="140" t="s">
        <v>371</v>
      </c>
      <c r="F431" s="142">
        <v>410</v>
      </c>
      <c r="G431" s="182"/>
      <c r="H431" s="182"/>
      <c r="I431" s="182"/>
    </row>
    <row r="432" spans="1:9" ht="26.25" x14ac:dyDescent="0.25">
      <c r="A432" s="112" t="s">
        <v>218</v>
      </c>
      <c r="B432" s="15">
        <v>927</v>
      </c>
      <c r="C432" s="189" t="s">
        <v>55</v>
      </c>
      <c r="D432" s="255" t="s">
        <v>55</v>
      </c>
      <c r="E432" s="255" t="s">
        <v>372</v>
      </c>
      <c r="F432" s="188" t="s">
        <v>7</v>
      </c>
      <c r="G432" s="214">
        <f t="shared" ref="G432:I433" si="178">SUM(G433)</f>
        <v>12702115.35</v>
      </c>
      <c r="H432" s="214">
        <f t="shared" si="178"/>
        <v>55153000</v>
      </c>
      <c r="I432" s="214">
        <f t="shared" si="178"/>
        <v>0</v>
      </c>
    </row>
    <row r="433" spans="1:9" ht="22.5" x14ac:dyDescent="0.25">
      <c r="A433" s="113" t="s">
        <v>71</v>
      </c>
      <c r="B433" s="34">
        <v>927</v>
      </c>
      <c r="C433" s="107" t="s">
        <v>55</v>
      </c>
      <c r="D433" s="101" t="s">
        <v>55</v>
      </c>
      <c r="E433" s="140" t="s">
        <v>372</v>
      </c>
      <c r="F433" s="142">
        <v>400</v>
      </c>
      <c r="G433" s="182">
        <f t="shared" si="178"/>
        <v>12702115.35</v>
      </c>
      <c r="H433" s="182">
        <f t="shared" si="178"/>
        <v>55153000</v>
      </c>
      <c r="I433" s="182">
        <f t="shared" si="178"/>
        <v>0</v>
      </c>
    </row>
    <row r="434" spans="1:9" x14ac:dyDescent="0.25">
      <c r="A434" s="105" t="s">
        <v>73</v>
      </c>
      <c r="B434" s="34">
        <v>927</v>
      </c>
      <c r="C434" s="107" t="s">
        <v>55</v>
      </c>
      <c r="D434" s="101" t="s">
        <v>55</v>
      </c>
      <c r="E434" s="140" t="s">
        <v>372</v>
      </c>
      <c r="F434" s="142">
        <v>410</v>
      </c>
      <c r="G434" s="182">
        <f>SUM(G436:G444)</f>
        <v>12702115.35</v>
      </c>
      <c r="H434" s="182">
        <f t="shared" ref="H434:I434" si="179">SUM(H436:H444)</f>
        <v>55153000</v>
      </c>
      <c r="I434" s="182">
        <f t="shared" si="179"/>
        <v>0</v>
      </c>
    </row>
    <row r="435" spans="1:9" x14ac:dyDescent="0.25">
      <c r="A435" s="105" t="s">
        <v>184</v>
      </c>
      <c r="B435" s="34"/>
      <c r="C435" s="107"/>
      <c r="D435" s="101"/>
      <c r="E435" s="140"/>
      <c r="F435" s="142"/>
      <c r="G435" s="182"/>
      <c r="H435" s="182"/>
      <c r="I435" s="182"/>
    </row>
    <row r="436" spans="1:9" ht="23.25" x14ac:dyDescent="0.25">
      <c r="A436" s="105" t="s">
        <v>302</v>
      </c>
      <c r="B436" s="34">
        <v>927</v>
      </c>
      <c r="C436" s="107" t="s">
        <v>55</v>
      </c>
      <c r="D436" s="101" t="s">
        <v>55</v>
      </c>
      <c r="E436" s="140" t="s">
        <v>372</v>
      </c>
      <c r="F436" s="142">
        <v>410</v>
      </c>
      <c r="G436" s="182"/>
      <c r="H436" s="182"/>
      <c r="I436" s="182"/>
    </row>
    <row r="437" spans="1:9" ht="23.25" x14ac:dyDescent="0.25">
      <c r="A437" s="105" t="s">
        <v>314</v>
      </c>
      <c r="B437" s="34">
        <v>927</v>
      </c>
      <c r="C437" s="107" t="s">
        <v>55</v>
      </c>
      <c r="D437" s="101" t="s">
        <v>55</v>
      </c>
      <c r="E437" s="140" t="s">
        <v>372</v>
      </c>
      <c r="F437" s="142">
        <v>410</v>
      </c>
      <c r="G437" s="182"/>
      <c r="H437" s="182"/>
      <c r="I437" s="182"/>
    </row>
    <row r="438" spans="1:9" ht="23.25" x14ac:dyDescent="0.25">
      <c r="A438" s="105" t="s">
        <v>303</v>
      </c>
      <c r="B438" s="34">
        <v>927</v>
      </c>
      <c r="C438" s="107" t="s">
        <v>55</v>
      </c>
      <c r="D438" s="101" t="s">
        <v>55</v>
      </c>
      <c r="E438" s="140" t="s">
        <v>372</v>
      </c>
      <c r="F438" s="142">
        <v>410</v>
      </c>
      <c r="G438" s="182">
        <v>0</v>
      </c>
      <c r="H438" s="182">
        <v>8500000</v>
      </c>
      <c r="I438" s="182"/>
    </row>
    <row r="439" spans="1:9" ht="23.25" x14ac:dyDescent="0.25">
      <c r="A439" s="105" t="s">
        <v>304</v>
      </c>
      <c r="B439" s="34">
        <v>927</v>
      </c>
      <c r="C439" s="107" t="s">
        <v>55</v>
      </c>
      <c r="D439" s="101" t="s">
        <v>55</v>
      </c>
      <c r="E439" s="140" t="s">
        <v>372</v>
      </c>
      <c r="F439" s="142">
        <v>410</v>
      </c>
      <c r="G439" s="182">
        <v>0</v>
      </c>
      <c r="H439" s="182">
        <v>8500000</v>
      </c>
      <c r="I439" s="182"/>
    </row>
    <row r="440" spans="1:9" ht="23.25" x14ac:dyDescent="0.25">
      <c r="A440" s="105" t="s">
        <v>305</v>
      </c>
      <c r="B440" s="34">
        <v>927</v>
      </c>
      <c r="C440" s="107" t="s">
        <v>55</v>
      </c>
      <c r="D440" s="101" t="s">
        <v>55</v>
      </c>
      <c r="E440" s="140" t="s">
        <v>372</v>
      </c>
      <c r="F440" s="142">
        <v>410</v>
      </c>
      <c r="G440" s="182">
        <v>0</v>
      </c>
      <c r="H440" s="182">
        <v>8500000</v>
      </c>
      <c r="I440" s="182"/>
    </row>
    <row r="441" spans="1:9" s="301" customFormat="1" ht="23.25" x14ac:dyDescent="0.25">
      <c r="A441" s="105" t="s">
        <v>491</v>
      </c>
      <c r="B441" s="34">
        <v>927</v>
      </c>
      <c r="C441" s="107" t="s">
        <v>55</v>
      </c>
      <c r="D441" s="101" t="s">
        <v>55</v>
      </c>
      <c r="E441" s="140" t="s">
        <v>372</v>
      </c>
      <c r="F441" s="142">
        <v>410</v>
      </c>
      <c r="G441" s="182">
        <v>0</v>
      </c>
      <c r="H441" s="182">
        <v>17250000</v>
      </c>
      <c r="I441" s="182"/>
    </row>
    <row r="442" spans="1:9" s="301" customFormat="1" ht="23.25" x14ac:dyDescent="0.25">
      <c r="A442" s="105" t="s">
        <v>492</v>
      </c>
      <c r="B442" s="34">
        <v>927</v>
      </c>
      <c r="C442" s="107" t="s">
        <v>55</v>
      </c>
      <c r="D442" s="101" t="s">
        <v>55</v>
      </c>
      <c r="E442" s="140" t="s">
        <v>372</v>
      </c>
      <c r="F442" s="142">
        <v>410</v>
      </c>
      <c r="G442" s="182">
        <v>0</v>
      </c>
      <c r="H442" s="182">
        <v>12403000</v>
      </c>
      <c r="I442" s="182"/>
    </row>
    <row r="443" spans="1:9" s="301" customFormat="1" ht="23.25" x14ac:dyDescent="0.25">
      <c r="A443" s="105" t="s">
        <v>308</v>
      </c>
      <c r="B443" s="34">
        <v>927</v>
      </c>
      <c r="C443" s="107" t="s">
        <v>55</v>
      </c>
      <c r="D443" s="101" t="s">
        <v>55</v>
      </c>
      <c r="E443" s="140" t="s">
        <v>372</v>
      </c>
      <c r="F443" s="142">
        <v>410</v>
      </c>
      <c r="G443" s="182"/>
      <c r="H443" s="182"/>
      <c r="I443" s="182"/>
    </row>
    <row r="444" spans="1:9" s="301" customFormat="1" ht="23.25" x14ac:dyDescent="0.25">
      <c r="A444" s="139" t="s">
        <v>493</v>
      </c>
      <c r="B444" s="8">
        <v>927</v>
      </c>
      <c r="C444" s="153" t="s">
        <v>55</v>
      </c>
      <c r="D444" s="153" t="s">
        <v>55</v>
      </c>
      <c r="E444" s="140" t="s">
        <v>372</v>
      </c>
      <c r="F444" s="153" t="s">
        <v>74</v>
      </c>
      <c r="G444" s="182">
        <v>12702115.35</v>
      </c>
      <c r="H444" s="182"/>
      <c r="I444" s="182"/>
    </row>
    <row r="445" spans="1:9" s="301" customFormat="1" ht="18" x14ac:dyDescent="0.25">
      <c r="A445" s="126" t="s">
        <v>428</v>
      </c>
      <c r="B445" s="132" t="s">
        <v>84</v>
      </c>
      <c r="C445" s="132" t="s">
        <v>43</v>
      </c>
      <c r="D445" s="128" t="s">
        <v>6</v>
      </c>
      <c r="E445" s="128" t="s">
        <v>106</v>
      </c>
      <c r="F445" s="128" t="s">
        <v>7</v>
      </c>
      <c r="G445" s="170">
        <f>SUM(G446)</f>
        <v>600000</v>
      </c>
      <c r="H445" s="170">
        <f t="shared" ref="H445:I445" si="180">SUM(H446)</f>
        <v>636000</v>
      </c>
      <c r="I445" s="170">
        <f t="shared" si="180"/>
        <v>672000</v>
      </c>
    </row>
    <row r="446" spans="1:9" s="301" customFormat="1" ht="26.25" x14ac:dyDescent="0.25">
      <c r="A446" s="265" t="s">
        <v>429</v>
      </c>
      <c r="B446" s="263">
        <v>927</v>
      </c>
      <c r="C446" s="253" t="s">
        <v>43</v>
      </c>
      <c r="D446" s="255" t="s">
        <v>55</v>
      </c>
      <c r="E446" s="255" t="s">
        <v>106</v>
      </c>
      <c r="F446" s="254" t="s">
        <v>7</v>
      </c>
      <c r="G446" s="170">
        <f t="shared" ref="G446:I448" si="181">SUM(G447)</f>
        <v>600000</v>
      </c>
      <c r="H446" s="170">
        <f t="shared" si="181"/>
        <v>636000</v>
      </c>
      <c r="I446" s="170">
        <f t="shared" si="181"/>
        <v>672000</v>
      </c>
    </row>
    <row r="447" spans="1:9" s="301" customFormat="1" x14ac:dyDescent="0.25">
      <c r="A447" s="236" t="s">
        <v>430</v>
      </c>
      <c r="B447" s="263">
        <v>927</v>
      </c>
      <c r="C447" s="253" t="s">
        <v>43</v>
      </c>
      <c r="D447" s="255" t="s">
        <v>55</v>
      </c>
      <c r="E447" s="260" t="s">
        <v>431</v>
      </c>
      <c r="F447" s="254" t="s">
        <v>7</v>
      </c>
      <c r="G447" s="214">
        <f>SUM(G448)</f>
        <v>600000</v>
      </c>
      <c r="H447" s="214">
        <f t="shared" si="181"/>
        <v>636000</v>
      </c>
      <c r="I447" s="214">
        <f t="shared" si="181"/>
        <v>672000</v>
      </c>
    </row>
    <row r="448" spans="1:9" s="301" customFormat="1" x14ac:dyDescent="0.25">
      <c r="A448" s="139" t="s">
        <v>11</v>
      </c>
      <c r="B448" s="8">
        <v>927</v>
      </c>
      <c r="C448" s="248" t="s">
        <v>43</v>
      </c>
      <c r="D448" s="247" t="s">
        <v>55</v>
      </c>
      <c r="E448" s="247" t="s">
        <v>431</v>
      </c>
      <c r="F448" s="153" t="s">
        <v>12</v>
      </c>
      <c r="G448" s="182">
        <f t="shared" si="181"/>
        <v>600000</v>
      </c>
      <c r="H448" s="182">
        <f t="shared" si="181"/>
        <v>636000</v>
      </c>
      <c r="I448" s="182">
        <f t="shared" si="181"/>
        <v>672000</v>
      </c>
    </row>
    <row r="449" spans="1:9" s="301" customFormat="1" ht="33.75" x14ac:dyDescent="0.25">
      <c r="A449" s="256" t="s">
        <v>134</v>
      </c>
      <c r="B449" s="8">
        <v>927</v>
      </c>
      <c r="C449" s="248" t="s">
        <v>43</v>
      </c>
      <c r="D449" s="247" t="s">
        <v>55</v>
      </c>
      <c r="E449" s="247" t="s">
        <v>431</v>
      </c>
      <c r="F449" s="153" t="s">
        <v>14</v>
      </c>
      <c r="G449" s="182">
        <v>600000</v>
      </c>
      <c r="H449" s="182">
        <v>636000</v>
      </c>
      <c r="I449" s="182">
        <v>672000</v>
      </c>
    </row>
    <row r="450" spans="1:9" s="301" customFormat="1" ht="18" x14ac:dyDescent="0.25">
      <c r="A450" s="126" t="s">
        <v>17</v>
      </c>
      <c r="B450" s="132" t="s">
        <v>84</v>
      </c>
      <c r="C450" s="132" t="s">
        <v>19</v>
      </c>
      <c r="D450" s="128" t="s">
        <v>6</v>
      </c>
      <c r="E450" s="128" t="s">
        <v>106</v>
      </c>
      <c r="F450" s="128" t="s">
        <v>7</v>
      </c>
      <c r="G450" s="170">
        <f>SUM(G451+G465)</f>
        <v>0</v>
      </c>
      <c r="H450" s="170">
        <f t="shared" ref="H450:I450" si="182">SUM(H451+H465)</f>
        <v>0</v>
      </c>
      <c r="I450" s="170">
        <f t="shared" si="182"/>
        <v>0</v>
      </c>
    </row>
    <row r="451" spans="1:9" s="301" customFormat="1" x14ac:dyDescent="0.25">
      <c r="A451" s="265" t="s">
        <v>20</v>
      </c>
      <c r="B451" s="263">
        <v>927</v>
      </c>
      <c r="C451" s="253" t="s">
        <v>19</v>
      </c>
      <c r="D451" s="255" t="s">
        <v>21</v>
      </c>
      <c r="E451" s="255" t="s">
        <v>106</v>
      </c>
      <c r="F451" s="254" t="s">
        <v>7</v>
      </c>
      <c r="G451" s="170">
        <f>SUM(G452+G460+G457)</f>
        <v>0</v>
      </c>
      <c r="H451" s="170">
        <f t="shared" ref="H451:I451" si="183">SUM(H452+H460+H457)</f>
        <v>0</v>
      </c>
      <c r="I451" s="170">
        <f t="shared" si="183"/>
        <v>0</v>
      </c>
    </row>
    <row r="452" spans="1:9" s="301" customFormat="1" ht="26.25" x14ac:dyDescent="0.25">
      <c r="A452" s="236" t="s">
        <v>427</v>
      </c>
      <c r="B452" s="15">
        <v>927</v>
      </c>
      <c r="C452" s="189" t="s">
        <v>19</v>
      </c>
      <c r="D452" s="127" t="s">
        <v>21</v>
      </c>
      <c r="E452" s="184" t="s">
        <v>426</v>
      </c>
      <c r="F452" s="188" t="s">
        <v>7</v>
      </c>
      <c r="G452" s="214">
        <f>SUM(G453+G455)</f>
        <v>0</v>
      </c>
      <c r="H452" s="214">
        <f t="shared" ref="H452:I452" si="184">SUM(H453+H455)</f>
        <v>0</v>
      </c>
      <c r="I452" s="214">
        <f t="shared" si="184"/>
        <v>0</v>
      </c>
    </row>
    <row r="453" spans="1:9" s="301" customFormat="1" x14ac:dyDescent="0.25">
      <c r="A453" s="250" t="s">
        <v>11</v>
      </c>
      <c r="B453" s="34">
        <v>927</v>
      </c>
      <c r="C453" s="248" t="s">
        <v>19</v>
      </c>
      <c r="D453" s="247" t="s">
        <v>21</v>
      </c>
      <c r="E453" s="140" t="s">
        <v>426</v>
      </c>
      <c r="F453" s="142">
        <v>200</v>
      </c>
      <c r="G453" s="182">
        <f t="shared" ref="G453:I455" si="185">SUM(G454)</f>
        <v>0</v>
      </c>
      <c r="H453" s="182">
        <f t="shared" si="185"/>
        <v>0</v>
      </c>
      <c r="I453" s="182">
        <f t="shared" si="185"/>
        <v>0</v>
      </c>
    </row>
    <row r="454" spans="1:9" s="301" customFormat="1" ht="23.25" x14ac:dyDescent="0.25">
      <c r="A454" s="139" t="s">
        <v>139</v>
      </c>
      <c r="B454" s="34">
        <v>927</v>
      </c>
      <c r="C454" s="133" t="s">
        <v>19</v>
      </c>
      <c r="D454" s="125" t="s">
        <v>21</v>
      </c>
      <c r="E454" s="140" t="s">
        <v>426</v>
      </c>
      <c r="F454" s="142">
        <v>240</v>
      </c>
      <c r="G454" s="182"/>
      <c r="H454" s="182"/>
      <c r="I454" s="182"/>
    </row>
    <row r="455" spans="1:9" s="301" customFormat="1" ht="22.5" x14ac:dyDescent="0.25">
      <c r="A455" s="113" t="s">
        <v>71</v>
      </c>
      <c r="B455" s="34">
        <v>927</v>
      </c>
      <c r="C455" s="248" t="s">
        <v>19</v>
      </c>
      <c r="D455" s="247" t="s">
        <v>21</v>
      </c>
      <c r="E455" s="140" t="s">
        <v>426</v>
      </c>
      <c r="F455" s="142">
        <v>400</v>
      </c>
      <c r="G455" s="182">
        <f t="shared" si="185"/>
        <v>0</v>
      </c>
      <c r="H455" s="182">
        <f t="shared" si="185"/>
        <v>0</v>
      </c>
      <c r="I455" s="182">
        <f t="shared" si="185"/>
        <v>0</v>
      </c>
    </row>
    <row r="456" spans="1:9" s="301" customFormat="1" x14ac:dyDescent="0.25">
      <c r="A456" s="105" t="s">
        <v>73</v>
      </c>
      <c r="B456" s="34">
        <v>927</v>
      </c>
      <c r="C456" s="133" t="s">
        <v>19</v>
      </c>
      <c r="D456" s="125" t="s">
        <v>21</v>
      </c>
      <c r="E456" s="140" t="s">
        <v>426</v>
      </c>
      <c r="F456" s="142">
        <v>410</v>
      </c>
      <c r="G456" s="182"/>
      <c r="H456" s="182"/>
      <c r="I456" s="182"/>
    </row>
    <row r="457" spans="1:9" s="301" customFormat="1" ht="39" x14ac:dyDescent="0.25">
      <c r="A457" s="236" t="s">
        <v>465</v>
      </c>
      <c r="B457" s="15">
        <v>927</v>
      </c>
      <c r="C457" s="189" t="s">
        <v>19</v>
      </c>
      <c r="D457" s="127" t="s">
        <v>21</v>
      </c>
      <c r="E457" s="184" t="s">
        <v>464</v>
      </c>
      <c r="F457" s="188" t="s">
        <v>7</v>
      </c>
      <c r="G457" s="214">
        <f>SUM(G458)</f>
        <v>0</v>
      </c>
      <c r="H457" s="214">
        <f t="shared" ref="H457:I457" si="186">SUM(H458)</f>
        <v>0</v>
      </c>
      <c r="I457" s="214">
        <f t="shared" si="186"/>
        <v>0</v>
      </c>
    </row>
    <row r="458" spans="1:9" x14ac:dyDescent="0.25">
      <c r="A458" s="193" t="s">
        <v>34</v>
      </c>
      <c r="B458" s="34">
        <v>927</v>
      </c>
      <c r="C458" s="133" t="s">
        <v>19</v>
      </c>
      <c r="D458" s="125" t="s">
        <v>21</v>
      </c>
      <c r="E458" s="140" t="s">
        <v>464</v>
      </c>
      <c r="F458" s="107" t="s">
        <v>35</v>
      </c>
      <c r="G458" s="182">
        <f t="shared" ref="G458:I458" si="187">SUM(G459)</f>
        <v>0</v>
      </c>
      <c r="H458" s="182">
        <f t="shared" si="187"/>
        <v>0</v>
      </c>
      <c r="I458" s="182">
        <f t="shared" si="187"/>
        <v>0</v>
      </c>
    </row>
    <row r="459" spans="1:9" x14ac:dyDescent="0.25">
      <c r="A459" s="193" t="s">
        <v>122</v>
      </c>
      <c r="B459" s="34">
        <v>927</v>
      </c>
      <c r="C459" s="133" t="s">
        <v>19</v>
      </c>
      <c r="D459" s="125" t="s">
        <v>21</v>
      </c>
      <c r="E459" s="140" t="s">
        <v>464</v>
      </c>
      <c r="F459" s="107" t="s">
        <v>121</v>
      </c>
      <c r="G459" s="182"/>
      <c r="H459" s="182"/>
      <c r="I459" s="182"/>
    </row>
    <row r="460" spans="1:9" s="301" customFormat="1" ht="26.25" x14ac:dyDescent="0.25">
      <c r="A460" s="112" t="s">
        <v>195</v>
      </c>
      <c r="B460" s="15">
        <v>927</v>
      </c>
      <c r="C460" s="189" t="s">
        <v>19</v>
      </c>
      <c r="D460" s="127" t="s">
        <v>21</v>
      </c>
      <c r="E460" s="184" t="s">
        <v>416</v>
      </c>
      <c r="F460" s="188" t="s">
        <v>7</v>
      </c>
      <c r="G460" s="214">
        <f>SUM(G461)</f>
        <v>0</v>
      </c>
      <c r="H460" s="214">
        <f t="shared" ref="H460:I460" si="188">SUM(H461)</f>
        <v>0</v>
      </c>
      <c r="I460" s="214">
        <f t="shared" si="188"/>
        <v>0</v>
      </c>
    </row>
    <row r="461" spans="1:9" s="301" customFormat="1" ht="22.5" x14ac:dyDescent="0.25">
      <c r="A461" s="113" t="s">
        <v>71</v>
      </c>
      <c r="B461" s="34">
        <v>927</v>
      </c>
      <c r="C461" s="248" t="s">
        <v>19</v>
      </c>
      <c r="D461" s="247" t="s">
        <v>21</v>
      </c>
      <c r="E461" s="140" t="s">
        <v>416</v>
      </c>
      <c r="F461" s="142">
        <v>400</v>
      </c>
      <c r="G461" s="182">
        <f t="shared" ref="G461:I461" si="189">SUM(G462)</f>
        <v>0</v>
      </c>
      <c r="H461" s="182">
        <f t="shared" si="189"/>
        <v>0</v>
      </c>
      <c r="I461" s="182">
        <f t="shared" si="189"/>
        <v>0</v>
      </c>
    </row>
    <row r="462" spans="1:9" x14ac:dyDescent="0.25">
      <c r="A462" s="105" t="s">
        <v>73</v>
      </c>
      <c r="B462" s="34">
        <v>927</v>
      </c>
      <c r="C462" s="133" t="s">
        <v>19</v>
      </c>
      <c r="D462" s="125" t="s">
        <v>21</v>
      </c>
      <c r="E462" s="140" t="s">
        <v>416</v>
      </c>
      <c r="F462" s="142">
        <v>410</v>
      </c>
      <c r="G462" s="182">
        <f>SUM(G464)</f>
        <v>0</v>
      </c>
      <c r="H462" s="182">
        <f t="shared" ref="H462:I462" si="190">SUM(H464)</f>
        <v>0</v>
      </c>
      <c r="I462" s="182">
        <f t="shared" si="190"/>
        <v>0</v>
      </c>
    </row>
    <row r="463" spans="1:9" x14ac:dyDescent="0.25">
      <c r="A463" s="105" t="s">
        <v>184</v>
      </c>
      <c r="B463" s="34"/>
      <c r="C463" s="248"/>
      <c r="D463" s="247"/>
      <c r="E463" s="140"/>
      <c r="F463" s="101"/>
      <c r="G463" s="182"/>
      <c r="H463" s="182"/>
      <c r="I463" s="182"/>
    </row>
    <row r="464" spans="1:9" ht="23.25" x14ac:dyDescent="0.25">
      <c r="A464" s="139" t="s">
        <v>415</v>
      </c>
      <c r="B464" s="34">
        <v>927</v>
      </c>
      <c r="C464" s="133" t="s">
        <v>19</v>
      </c>
      <c r="D464" s="125" t="s">
        <v>21</v>
      </c>
      <c r="E464" s="140" t="s">
        <v>416</v>
      </c>
      <c r="F464" s="107" t="s">
        <v>74</v>
      </c>
      <c r="G464" s="182"/>
      <c r="H464" s="182"/>
      <c r="I464" s="182"/>
    </row>
    <row r="465" spans="1:9" x14ac:dyDescent="0.25">
      <c r="A465" s="104" t="s">
        <v>445</v>
      </c>
      <c r="B465" s="15">
        <v>927</v>
      </c>
      <c r="C465" s="189" t="s">
        <v>19</v>
      </c>
      <c r="D465" s="187" t="s">
        <v>19</v>
      </c>
      <c r="E465" s="187" t="s">
        <v>106</v>
      </c>
      <c r="F465" s="188" t="s">
        <v>7</v>
      </c>
      <c r="G465" s="214">
        <f t="shared" ref="G465:I467" si="191">SUM(G466)</f>
        <v>0</v>
      </c>
      <c r="H465" s="214">
        <f t="shared" si="191"/>
        <v>0</v>
      </c>
      <c r="I465" s="214">
        <f t="shared" si="191"/>
        <v>0</v>
      </c>
    </row>
    <row r="466" spans="1:9" x14ac:dyDescent="0.25">
      <c r="A466" s="115" t="s">
        <v>446</v>
      </c>
      <c r="B466" s="15">
        <v>927</v>
      </c>
      <c r="C466" s="183" t="s">
        <v>19</v>
      </c>
      <c r="D466" s="185" t="s">
        <v>19</v>
      </c>
      <c r="E466" s="187" t="s">
        <v>447</v>
      </c>
      <c r="F466" s="188" t="s">
        <v>7</v>
      </c>
      <c r="G466" s="214">
        <f t="shared" si="191"/>
        <v>0</v>
      </c>
      <c r="H466" s="214">
        <f t="shared" si="191"/>
        <v>0</v>
      </c>
      <c r="I466" s="214">
        <f t="shared" si="191"/>
        <v>0</v>
      </c>
    </row>
    <row r="467" spans="1:9" x14ac:dyDescent="0.25">
      <c r="A467" s="250" t="s">
        <v>34</v>
      </c>
      <c r="B467" s="16">
        <v>927</v>
      </c>
      <c r="C467" s="101" t="s">
        <v>19</v>
      </c>
      <c r="D467" s="103" t="s">
        <v>19</v>
      </c>
      <c r="E467" s="108" t="s">
        <v>447</v>
      </c>
      <c r="F467" s="103" t="s">
        <v>35</v>
      </c>
      <c r="G467" s="182">
        <f t="shared" si="191"/>
        <v>0</v>
      </c>
      <c r="H467" s="182">
        <f t="shared" si="191"/>
        <v>0</v>
      </c>
      <c r="I467" s="182">
        <f t="shared" si="191"/>
        <v>0</v>
      </c>
    </row>
    <row r="468" spans="1:9" ht="23.25" x14ac:dyDescent="0.25">
      <c r="A468" s="139" t="s">
        <v>79</v>
      </c>
      <c r="B468" s="16">
        <v>927</v>
      </c>
      <c r="C468" s="101" t="s">
        <v>19</v>
      </c>
      <c r="D468" s="103" t="s">
        <v>19</v>
      </c>
      <c r="E468" s="108" t="s">
        <v>447</v>
      </c>
      <c r="F468" s="103" t="s">
        <v>80</v>
      </c>
      <c r="G468" s="182"/>
      <c r="H468" s="182"/>
      <c r="I468" s="182"/>
    </row>
    <row r="469" spans="1:9" ht="18" x14ac:dyDescent="0.25">
      <c r="A469" s="126" t="s">
        <v>150</v>
      </c>
      <c r="B469" s="132" t="s">
        <v>84</v>
      </c>
      <c r="C469" s="132" t="s">
        <v>58</v>
      </c>
      <c r="D469" s="128" t="s">
        <v>6</v>
      </c>
      <c r="E469" s="128" t="s">
        <v>106</v>
      </c>
      <c r="F469" s="128" t="s">
        <v>7</v>
      </c>
      <c r="G469" s="170">
        <f>SUM(G470)</f>
        <v>32591876.77</v>
      </c>
      <c r="H469" s="170">
        <f t="shared" ref="H469:I469" si="192">SUM(H470)</f>
        <v>91876209.090000004</v>
      </c>
      <c r="I469" s="170">
        <f t="shared" si="192"/>
        <v>0</v>
      </c>
    </row>
    <row r="470" spans="1:9" x14ac:dyDescent="0.25">
      <c r="A470" s="265" t="s">
        <v>59</v>
      </c>
      <c r="B470" s="263">
        <v>927</v>
      </c>
      <c r="C470" s="253" t="s">
        <v>58</v>
      </c>
      <c r="D470" s="255" t="s">
        <v>21</v>
      </c>
      <c r="E470" s="255" t="s">
        <v>106</v>
      </c>
      <c r="F470" s="254" t="s">
        <v>7</v>
      </c>
      <c r="G470" s="170">
        <f>SUM(G474+G471)</f>
        <v>32591876.77</v>
      </c>
      <c r="H470" s="170">
        <f t="shared" ref="H470:I470" si="193">SUM(H474+H471)</f>
        <v>91876209.090000004</v>
      </c>
      <c r="I470" s="170">
        <f t="shared" si="193"/>
        <v>0</v>
      </c>
    </row>
    <row r="471" spans="1:9" ht="26.25" x14ac:dyDescent="0.25">
      <c r="A471" s="236" t="s">
        <v>427</v>
      </c>
      <c r="B471" s="15">
        <v>927</v>
      </c>
      <c r="C471" s="253" t="s">
        <v>58</v>
      </c>
      <c r="D471" s="255" t="s">
        <v>21</v>
      </c>
      <c r="E471" s="255" t="s">
        <v>426</v>
      </c>
      <c r="F471" s="188" t="s">
        <v>7</v>
      </c>
      <c r="G471" s="200">
        <f t="shared" ref="G471:I472" si="194">SUM(G472)</f>
        <v>0</v>
      </c>
      <c r="H471" s="200">
        <f t="shared" si="194"/>
        <v>0</v>
      </c>
      <c r="I471" s="200">
        <f t="shared" si="194"/>
        <v>0</v>
      </c>
    </row>
    <row r="472" spans="1:9" ht="22.5" x14ac:dyDescent="0.25">
      <c r="A472" s="113" t="s">
        <v>71</v>
      </c>
      <c r="B472" s="34">
        <v>927</v>
      </c>
      <c r="C472" s="248" t="s">
        <v>58</v>
      </c>
      <c r="D472" s="247" t="s">
        <v>21</v>
      </c>
      <c r="E472" s="247" t="s">
        <v>426</v>
      </c>
      <c r="F472" s="142">
        <v>400</v>
      </c>
      <c r="G472" s="201">
        <f t="shared" si="194"/>
        <v>0</v>
      </c>
      <c r="H472" s="201">
        <f t="shared" si="194"/>
        <v>0</v>
      </c>
      <c r="I472" s="201">
        <f t="shared" si="194"/>
        <v>0</v>
      </c>
    </row>
    <row r="473" spans="1:9" x14ac:dyDescent="0.25">
      <c r="A473" s="105" t="s">
        <v>73</v>
      </c>
      <c r="B473" s="34">
        <v>927</v>
      </c>
      <c r="C473" s="133" t="s">
        <v>58</v>
      </c>
      <c r="D473" s="125" t="s">
        <v>21</v>
      </c>
      <c r="E473" s="247" t="s">
        <v>426</v>
      </c>
      <c r="F473" s="142">
        <v>410</v>
      </c>
      <c r="G473" s="201"/>
      <c r="H473" s="201"/>
      <c r="I473" s="201"/>
    </row>
    <row r="474" spans="1:9" ht="77.25" x14ac:dyDescent="0.25">
      <c r="A474" s="236" t="s">
        <v>380</v>
      </c>
      <c r="B474" s="15">
        <v>927</v>
      </c>
      <c r="C474" s="253" t="s">
        <v>58</v>
      </c>
      <c r="D474" s="255" t="s">
        <v>21</v>
      </c>
      <c r="E474" s="255" t="s">
        <v>407</v>
      </c>
      <c r="F474" s="188" t="s">
        <v>7</v>
      </c>
      <c r="G474" s="200">
        <f t="shared" ref="G474:I475" si="195">SUM(G475)</f>
        <v>32591876.77</v>
      </c>
      <c r="H474" s="200">
        <f t="shared" si="195"/>
        <v>91876209.090000004</v>
      </c>
      <c r="I474" s="200">
        <f t="shared" si="195"/>
        <v>0</v>
      </c>
    </row>
    <row r="475" spans="1:9" ht="22.5" x14ac:dyDescent="0.25">
      <c r="A475" s="113" t="s">
        <v>71</v>
      </c>
      <c r="B475" s="34">
        <v>927</v>
      </c>
      <c r="C475" s="248" t="s">
        <v>58</v>
      </c>
      <c r="D475" s="247" t="s">
        <v>21</v>
      </c>
      <c r="E475" s="247" t="s">
        <v>407</v>
      </c>
      <c r="F475" s="142">
        <v>400</v>
      </c>
      <c r="G475" s="201">
        <f t="shared" si="195"/>
        <v>32591876.77</v>
      </c>
      <c r="H475" s="201">
        <f t="shared" si="195"/>
        <v>91876209.090000004</v>
      </c>
      <c r="I475" s="201">
        <f t="shared" si="195"/>
        <v>0</v>
      </c>
    </row>
    <row r="476" spans="1:9" x14ac:dyDescent="0.25">
      <c r="A476" s="105" t="s">
        <v>73</v>
      </c>
      <c r="B476" s="34">
        <v>927</v>
      </c>
      <c r="C476" s="133" t="s">
        <v>58</v>
      </c>
      <c r="D476" s="125" t="s">
        <v>21</v>
      </c>
      <c r="E476" s="247" t="s">
        <v>407</v>
      </c>
      <c r="F476" s="142">
        <v>410</v>
      </c>
      <c r="G476" s="201">
        <f>SUM(G478)</f>
        <v>32591876.77</v>
      </c>
      <c r="H476" s="201">
        <f t="shared" ref="H476:I476" si="196">SUM(H478)</f>
        <v>91876209.090000004</v>
      </c>
      <c r="I476" s="201">
        <f t="shared" si="196"/>
        <v>0</v>
      </c>
    </row>
    <row r="477" spans="1:9" x14ac:dyDescent="0.25">
      <c r="A477" s="105" t="s">
        <v>184</v>
      </c>
      <c r="B477" s="34"/>
      <c r="C477" s="248"/>
      <c r="D477" s="247"/>
      <c r="E477" s="247"/>
      <c r="F477" s="142"/>
      <c r="G477" s="201"/>
      <c r="H477" s="201"/>
      <c r="I477" s="201"/>
    </row>
    <row r="478" spans="1:9" ht="23.25" x14ac:dyDescent="0.25">
      <c r="A478" s="105" t="s">
        <v>495</v>
      </c>
      <c r="B478" s="34">
        <v>927</v>
      </c>
      <c r="C478" s="133" t="s">
        <v>58</v>
      </c>
      <c r="D478" s="125" t="s">
        <v>21</v>
      </c>
      <c r="E478" s="247" t="s">
        <v>407</v>
      </c>
      <c r="F478" s="142">
        <v>410</v>
      </c>
      <c r="G478" s="201">
        <v>32591876.77</v>
      </c>
      <c r="H478" s="201">
        <v>91876209.090000004</v>
      </c>
      <c r="I478" s="201"/>
    </row>
    <row r="479" spans="1:9" ht="18" x14ac:dyDescent="0.25">
      <c r="A479" s="13" t="s">
        <v>36</v>
      </c>
      <c r="B479" s="88">
        <v>927</v>
      </c>
      <c r="C479" s="179" t="s">
        <v>37</v>
      </c>
      <c r="D479" s="180" t="s">
        <v>6</v>
      </c>
      <c r="E479" s="180" t="s">
        <v>106</v>
      </c>
      <c r="F479" s="180" t="s">
        <v>7</v>
      </c>
      <c r="G479" s="200">
        <f>SUM(G480+G484+G499)</f>
        <v>146724655.74000001</v>
      </c>
      <c r="H479" s="200">
        <f t="shared" ref="H479:I479" si="197">SUM(H480+H484+H499)</f>
        <v>82448017.739999995</v>
      </c>
      <c r="I479" s="200">
        <f t="shared" si="197"/>
        <v>81213269.739999995</v>
      </c>
    </row>
    <row r="480" spans="1:9" x14ac:dyDescent="0.25">
      <c r="A480" s="14" t="s">
        <v>86</v>
      </c>
      <c r="B480" s="18">
        <v>927</v>
      </c>
      <c r="C480" s="19" t="s">
        <v>37</v>
      </c>
      <c r="D480" s="20" t="s">
        <v>21</v>
      </c>
      <c r="E480" s="20" t="s">
        <v>106</v>
      </c>
      <c r="F480" s="20" t="s">
        <v>7</v>
      </c>
      <c r="G480" s="200">
        <f t="shared" ref="G480:I482" si="198">SUM(G481)</f>
        <v>3476200</v>
      </c>
      <c r="H480" s="200">
        <f t="shared" si="198"/>
        <v>3476200</v>
      </c>
      <c r="I480" s="200">
        <f t="shared" si="198"/>
        <v>3476200</v>
      </c>
    </row>
    <row r="481" spans="1:9" ht="26.25" x14ac:dyDescent="0.25">
      <c r="A481" s="11" t="s">
        <v>179</v>
      </c>
      <c r="B481" s="34">
        <v>927</v>
      </c>
      <c r="C481" s="101" t="s">
        <v>37</v>
      </c>
      <c r="D481" s="102" t="s">
        <v>21</v>
      </c>
      <c r="E481" s="108" t="s">
        <v>373</v>
      </c>
      <c r="F481" s="103" t="s">
        <v>7</v>
      </c>
      <c r="G481" s="182">
        <f t="shared" si="198"/>
        <v>3476200</v>
      </c>
      <c r="H481" s="182">
        <f t="shared" si="198"/>
        <v>3476200</v>
      </c>
      <c r="I481" s="182">
        <f t="shared" si="198"/>
        <v>3476200</v>
      </c>
    </row>
    <row r="482" spans="1:9" s="293" customFormat="1" x14ac:dyDescent="0.25">
      <c r="A482" s="10" t="s">
        <v>85</v>
      </c>
      <c r="B482" s="34">
        <v>927</v>
      </c>
      <c r="C482" s="101" t="s">
        <v>37</v>
      </c>
      <c r="D482" s="102" t="s">
        <v>21</v>
      </c>
      <c r="E482" s="108" t="s">
        <v>373</v>
      </c>
      <c r="F482" s="101" t="s">
        <v>76</v>
      </c>
      <c r="G482" s="182">
        <f>SUM(G483)</f>
        <v>3476200</v>
      </c>
      <c r="H482" s="182">
        <f t="shared" si="198"/>
        <v>3476200</v>
      </c>
      <c r="I482" s="182">
        <f t="shared" si="198"/>
        <v>3476200</v>
      </c>
    </row>
    <row r="483" spans="1:9" ht="21.6" customHeight="1" x14ac:dyDescent="0.25">
      <c r="A483" s="106" t="s">
        <v>141</v>
      </c>
      <c r="B483" s="34">
        <v>927</v>
      </c>
      <c r="C483" s="101" t="s">
        <v>37</v>
      </c>
      <c r="D483" s="102" t="s">
        <v>21</v>
      </c>
      <c r="E483" s="108" t="s">
        <v>373</v>
      </c>
      <c r="F483" s="101" t="s">
        <v>140</v>
      </c>
      <c r="G483" s="182">
        <v>3476200</v>
      </c>
      <c r="H483" s="182">
        <v>3476200</v>
      </c>
      <c r="I483" s="182">
        <v>3476200</v>
      </c>
    </row>
    <row r="484" spans="1:9" x14ac:dyDescent="0.25">
      <c r="A484" s="9" t="s">
        <v>38</v>
      </c>
      <c r="B484" s="28">
        <v>927</v>
      </c>
      <c r="C484" s="183" t="s">
        <v>37</v>
      </c>
      <c r="D484" s="184" t="s">
        <v>39</v>
      </c>
      <c r="E484" s="184" t="s">
        <v>106</v>
      </c>
      <c r="F484" s="185" t="s">
        <v>7</v>
      </c>
      <c r="G484" s="170">
        <f>SUM(G491+G485+G496+G488)</f>
        <v>143177455.74000001</v>
      </c>
      <c r="H484" s="170">
        <f t="shared" ref="H484:I484" si="199">SUM(H491+H485+H496+H488)</f>
        <v>78907817.739999995</v>
      </c>
      <c r="I484" s="170">
        <f t="shared" si="199"/>
        <v>77659069.739999995</v>
      </c>
    </row>
    <row r="485" spans="1:9" ht="51.75" x14ac:dyDescent="0.25">
      <c r="A485" s="236" t="s">
        <v>223</v>
      </c>
      <c r="B485" s="28">
        <v>927</v>
      </c>
      <c r="C485" s="183" t="s">
        <v>37</v>
      </c>
      <c r="D485" s="184" t="s">
        <v>39</v>
      </c>
      <c r="E485" s="187" t="s">
        <v>408</v>
      </c>
      <c r="F485" s="185" t="s">
        <v>7</v>
      </c>
      <c r="G485" s="200">
        <f t="shared" ref="G485:I486" si="200">SUM(G486)</f>
        <v>112486968</v>
      </c>
      <c r="H485" s="200">
        <f t="shared" si="200"/>
        <v>46513368</v>
      </c>
      <c r="I485" s="200">
        <f t="shared" si="200"/>
        <v>44399124</v>
      </c>
    </row>
    <row r="486" spans="1:9" ht="22.5" x14ac:dyDescent="0.25">
      <c r="A486" s="216" t="s">
        <v>71</v>
      </c>
      <c r="B486" s="34">
        <v>927</v>
      </c>
      <c r="C486" s="101" t="s">
        <v>37</v>
      </c>
      <c r="D486" s="102" t="s">
        <v>39</v>
      </c>
      <c r="E486" s="108" t="s">
        <v>408</v>
      </c>
      <c r="F486" s="103" t="s">
        <v>72</v>
      </c>
      <c r="G486" s="201">
        <f t="shared" si="200"/>
        <v>112486968</v>
      </c>
      <c r="H486" s="201">
        <f t="shared" si="200"/>
        <v>46513368</v>
      </c>
      <c r="I486" s="201">
        <f t="shared" si="200"/>
        <v>44399124</v>
      </c>
    </row>
    <row r="487" spans="1:9" x14ac:dyDescent="0.25">
      <c r="A487" s="217" t="s">
        <v>73</v>
      </c>
      <c r="B487" s="34">
        <v>927</v>
      </c>
      <c r="C487" s="101" t="s">
        <v>37</v>
      </c>
      <c r="D487" s="102" t="s">
        <v>39</v>
      </c>
      <c r="E487" s="108" t="s">
        <v>408</v>
      </c>
      <c r="F487" s="103" t="s">
        <v>74</v>
      </c>
      <c r="G487" s="201">
        <v>112486968</v>
      </c>
      <c r="H487" s="201">
        <v>46513368</v>
      </c>
      <c r="I487" s="201">
        <v>44399124</v>
      </c>
    </row>
    <row r="488" spans="1:9" s="293" customFormat="1" ht="39" x14ac:dyDescent="0.25">
      <c r="A488" s="111" t="s">
        <v>87</v>
      </c>
      <c r="B488" s="56">
        <v>927</v>
      </c>
      <c r="C488" s="183" t="s">
        <v>37</v>
      </c>
      <c r="D488" s="184" t="s">
        <v>39</v>
      </c>
      <c r="E488" s="128" t="s">
        <v>374</v>
      </c>
      <c r="F488" s="131" t="s">
        <v>7</v>
      </c>
      <c r="G488" s="200">
        <f t="shared" ref="G488:I489" si="201">SUM(G489)</f>
        <v>34400</v>
      </c>
      <c r="H488" s="200">
        <f t="shared" si="201"/>
        <v>34400</v>
      </c>
      <c r="I488" s="200">
        <f t="shared" si="201"/>
        <v>34400</v>
      </c>
    </row>
    <row r="489" spans="1:9" x14ac:dyDescent="0.25">
      <c r="A489" s="106" t="s">
        <v>75</v>
      </c>
      <c r="B489" s="34">
        <v>927</v>
      </c>
      <c r="C489" s="101" t="s">
        <v>37</v>
      </c>
      <c r="D489" s="102" t="s">
        <v>39</v>
      </c>
      <c r="E489" s="108" t="s">
        <v>374</v>
      </c>
      <c r="F489" s="101" t="s">
        <v>76</v>
      </c>
      <c r="G489" s="201">
        <f t="shared" si="201"/>
        <v>34400</v>
      </c>
      <c r="H489" s="201">
        <f t="shared" si="201"/>
        <v>34400</v>
      </c>
      <c r="I489" s="201">
        <f t="shared" si="201"/>
        <v>34400</v>
      </c>
    </row>
    <row r="490" spans="1:9" ht="45" x14ac:dyDescent="0.25">
      <c r="A490" s="211" t="s">
        <v>144</v>
      </c>
      <c r="B490" s="34">
        <v>927</v>
      </c>
      <c r="C490" s="101" t="s">
        <v>37</v>
      </c>
      <c r="D490" s="102" t="s">
        <v>39</v>
      </c>
      <c r="E490" s="108" t="s">
        <v>374</v>
      </c>
      <c r="F490" s="101" t="s">
        <v>142</v>
      </c>
      <c r="G490" s="201">
        <v>34400</v>
      </c>
      <c r="H490" s="201">
        <v>34400</v>
      </c>
      <c r="I490" s="201">
        <v>34400</v>
      </c>
    </row>
    <row r="491" spans="1:9" ht="102.75" x14ac:dyDescent="0.25">
      <c r="A491" s="111" t="s">
        <v>188</v>
      </c>
      <c r="B491" s="15">
        <v>927</v>
      </c>
      <c r="C491" s="183" t="s">
        <v>37</v>
      </c>
      <c r="D491" s="184" t="s">
        <v>39</v>
      </c>
      <c r="E491" s="187" t="s">
        <v>375</v>
      </c>
      <c r="F491" s="183" t="s">
        <v>7</v>
      </c>
      <c r="G491" s="200">
        <f t="shared" ref="G491:I492" si="202">SUM(G492)</f>
        <v>29458852</v>
      </c>
      <c r="H491" s="200">
        <f t="shared" si="202"/>
        <v>31162814</v>
      </c>
      <c r="I491" s="200">
        <f t="shared" si="202"/>
        <v>32028310</v>
      </c>
    </row>
    <row r="492" spans="1:9" ht="141" x14ac:dyDescent="0.25">
      <c r="A492" s="111" t="s">
        <v>190</v>
      </c>
      <c r="B492" s="16">
        <v>927</v>
      </c>
      <c r="C492" s="101" t="s">
        <v>37</v>
      </c>
      <c r="D492" s="102" t="s">
        <v>39</v>
      </c>
      <c r="E492" s="108" t="s">
        <v>376</v>
      </c>
      <c r="F492" s="101" t="s">
        <v>7</v>
      </c>
      <c r="G492" s="201">
        <f t="shared" si="202"/>
        <v>29458852</v>
      </c>
      <c r="H492" s="201">
        <f t="shared" si="202"/>
        <v>31162814</v>
      </c>
      <c r="I492" s="201">
        <f t="shared" si="202"/>
        <v>32028310</v>
      </c>
    </row>
    <row r="493" spans="1:9" x14ac:dyDescent="0.25">
      <c r="A493" s="17" t="s">
        <v>75</v>
      </c>
      <c r="B493" s="21">
        <v>927</v>
      </c>
      <c r="C493" s="174" t="s">
        <v>37</v>
      </c>
      <c r="D493" s="191" t="s">
        <v>39</v>
      </c>
      <c r="E493" s="108" t="s">
        <v>376</v>
      </c>
      <c r="F493" s="174" t="s">
        <v>76</v>
      </c>
      <c r="G493" s="201">
        <f>SUM(G495+G494)</f>
        <v>29458852</v>
      </c>
      <c r="H493" s="201">
        <f t="shared" ref="H493:I493" si="203">SUM(H495+H494)</f>
        <v>31162814</v>
      </c>
      <c r="I493" s="201">
        <f t="shared" si="203"/>
        <v>32028310</v>
      </c>
    </row>
    <row r="494" spans="1:9" x14ac:dyDescent="0.25">
      <c r="A494" s="106" t="s">
        <v>141</v>
      </c>
      <c r="B494" s="16">
        <v>927</v>
      </c>
      <c r="C494" s="101" t="s">
        <v>37</v>
      </c>
      <c r="D494" s="102" t="s">
        <v>39</v>
      </c>
      <c r="E494" s="108" t="s">
        <v>376</v>
      </c>
      <c r="F494" s="101" t="s">
        <v>140</v>
      </c>
      <c r="G494" s="201">
        <v>19755003</v>
      </c>
      <c r="H494" s="201">
        <v>20928825</v>
      </c>
      <c r="I494" s="201">
        <v>21410505</v>
      </c>
    </row>
    <row r="495" spans="1:9" ht="42.6" customHeight="1" x14ac:dyDescent="0.25">
      <c r="A495" s="331" t="s">
        <v>144</v>
      </c>
      <c r="B495" s="16">
        <v>927</v>
      </c>
      <c r="C495" s="101" t="s">
        <v>37</v>
      </c>
      <c r="D495" s="102" t="s">
        <v>39</v>
      </c>
      <c r="E495" s="108" t="s">
        <v>376</v>
      </c>
      <c r="F495" s="101" t="s">
        <v>142</v>
      </c>
      <c r="G495" s="201">
        <v>9703849</v>
      </c>
      <c r="H495" s="201">
        <v>10233989</v>
      </c>
      <c r="I495" s="201">
        <v>10617805</v>
      </c>
    </row>
    <row r="496" spans="1:9" ht="26.25" x14ac:dyDescent="0.25">
      <c r="A496" s="152" t="s">
        <v>193</v>
      </c>
      <c r="B496" s="56">
        <v>927</v>
      </c>
      <c r="C496" s="127" t="s">
        <v>37</v>
      </c>
      <c r="D496" s="130" t="s">
        <v>39</v>
      </c>
      <c r="E496" s="128" t="s">
        <v>377</v>
      </c>
      <c r="F496" s="127" t="s">
        <v>7</v>
      </c>
      <c r="G496" s="214">
        <f t="shared" ref="G496:I497" si="204">SUM(G497)</f>
        <v>1197235.74</v>
      </c>
      <c r="H496" s="214">
        <f t="shared" si="204"/>
        <v>1197235.74</v>
      </c>
      <c r="I496" s="214">
        <f t="shared" si="204"/>
        <v>1197235.74</v>
      </c>
    </row>
    <row r="497" spans="1:9" x14ac:dyDescent="0.25">
      <c r="A497" s="106" t="s">
        <v>75</v>
      </c>
      <c r="B497" s="34">
        <v>927</v>
      </c>
      <c r="C497" s="101" t="s">
        <v>37</v>
      </c>
      <c r="D497" s="191" t="s">
        <v>39</v>
      </c>
      <c r="E497" s="108" t="s">
        <v>377</v>
      </c>
      <c r="F497" s="101" t="s">
        <v>76</v>
      </c>
      <c r="G497" s="182">
        <f>SUM(G498)</f>
        <v>1197235.74</v>
      </c>
      <c r="H497" s="182">
        <f t="shared" si="204"/>
        <v>1197235.74</v>
      </c>
      <c r="I497" s="182">
        <f t="shared" si="204"/>
        <v>1197235.74</v>
      </c>
    </row>
    <row r="498" spans="1:9" ht="27" customHeight="1" x14ac:dyDescent="0.25">
      <c r="A498" s="211" t="s">
        <v>144</v>
      </c>
      <c r="B498" s="34">
        <v>927</v>
      </c>
      <c r="C498" s="101" t="s">
        <v>37</v>
      </c>
      <c r="D498" s="102" t="s">
        <v>39</v>
      </c>
      <c r="E498" s="108" t="s">
        <v>377</v>
      </c>
      <c r="F498" s="101" t="s">
        <v>142</v>
      </c>
      <c r="G498" s="182">
        <v>1197235.74</v>
      </c>
      <c r="H498" s="182">
        <v>1197235.74</v>
      </c>
      <c r="I498" s="182">
        <v>1197235.74</v>
      </c>
    </row>
    <row r="499" spans="1:9" x14ac:dyDescent="0.25">
      <c r="A499" s="9" t="s">
        <v>88</v>
      </c>
      <c r="B499" s="15">
        <v>927</v>
      </c>
      <c r="C499" s="183" t="s">
        <v>37</v>
      </c>
      <c r="D499" s="184" t="s">
        <v>43</v>
      </c>
      <c r="E499" s="184" t="s">
        <v>106</v>
      </c>
      <c r="F499" s="185" t="s">
        <v>7</v>
      </c>
      <c r="G499" s="200">
        <f>SUM(+G500)</f>
        <v>71000</v>
      </c>
      <c r="H499" s="200">
        <f t="shared" ref="H499:I499" si="205">SUM(+H500)</f>
        <v>64000</v>
      </c>
      <c r="I499" s="200">
        <f t="shared" si="205"/>
        <v>78000</v>
      </c>
    </row>
    <row r="500" spans="1:9" ht="102.75" x14ac:dyDescent="0.25">
      <c r="A500" s="111" t="s">
        <v>188</v>
      </c>
      <c r="B500" s="28">
        <v>927</v>
      </c>
      <c r="C500" s="183" t="s">
        <v>37</v>
      </c>
      <c r="D500" s="184" t="s">
        <v>43</v>
      </c>
      <c r="E500" s="187" t="s">
        <v>375</v>
      </c>
      <c r="F500" s="185" t="s">
        <v>7</v>
      </c>
      <c r="G500" s="200">
        <f>SUM(G501)</f>
        <v>71000</v>
      </c>
      <c r="H500" s="200">
        <f t="shared" ref="H500:I500" si="206">SUM(H501)</f>
        <v>64000</v>
      </c>
      <c r="I500" s="200">
        <f t="shared" si="206"/>
        <v>78000</v>
      </c>
    </row>
    <row r="501" spans="1:9" ht="128.25" x14ac:dyDescent="0.25">
      <c r="A501" s="111" t="s">
        <v>189</v>
      </c>
      <c r="B501" s="16">
        <v>927</v>
      </c>
      <c r="C501" s="101" t="s">
        <v>37</v>
      </c>
      <c r="D501" s="102" t="s">
        <v>43</v>
      </c>
      <c r="E501" s="108" t="s">
        <v>378</v>
      </c>
      <c r="F501" s="101" t="s">
        <v>7</v>
      </c>
      <c r="G501" s="201">
        <f>SUM(G503)</f>
        <v>71000</v>
      </c>
      <c r="H501" s="201">
        <f t="shared" ref="H501:I501" si="207">SUM(H503)</f>
        <v>64000</v>
      </c>
      <c r="I501" s="201">
        <f t="shared" si="207"/>
        <v>78000</v>
      </c>
    </row>
    <row r="502" spans="1:9" x14ac:dyDescent="0.25">
      <c r="A502" s="105" t="s">
        <v>11</v>
      </c>
      <c r="B502" s="21">
        <v>927</v>
      </c>
      <c r="C502" s="174" t="s">
        <v>37</v>
      </c>
      <c r="D502" s="101" t="s">
        <v>43</v>
      </c>
      <c r="E502" s="108" t="s">
        <v>378</v>
      </c>
      <c r="F502" s="174">
        <v>200</v>
      </c>
      <c r="G502" s="201">
        <f>SUM(G503)</f>
        <v>71000</v>
      </c>
      <c r="H502" s="201">
        <f t="shared" ref="H502:I502" si="208">SUM(H503)</f>
        <v>64000</v>
      </c>
      <c r="I502" s="201">
        <f t="shared" si="208"/>
        <v>78000</v>
      </c>
    </row>
    <row r="503" spans="1:9" ht="23.25" x14ac:dyDescent="0.25">
      <c r="A503" s="105" t="s">
        <v>139</v>
      </c>
      <c r="B503" s="16">
        <v>927</v>
      </c>
      <c r="C503" s="101" t="s">
        <v>37</v>
      </c>
      <c r="D503" s="101" t="s">
        <v>43</v>
      </c>
      <c r="E503" s="108" t="s">
        <v>378</v>
      </c>
      <c r="F503" s="101" t="s">
        <v>14</v>
      </c>
      <c r="G503" s="201">
        <v>71000</v>
      </c>
      <c r="H503" s="201">
        <v>64000</v>
      </c>
      <c r="I503" s="201">
        <v>78000</v>
      </c>
    </row>
    <row r="504" spans="1:9" x14ac:dyDescent="0.25">
      <c r="A504" s="12" t="s">
        <v>89</v>
      </c>
      <c r="B504" s="15">
        <v>927</v>
      </c>
      <c r="C504" s="183" t="s">
        <v>90</v>
      </c>
      <c r="D504" s="184" t="s">
        <v>6</v>
      </c>
      <c r="E504" s="184" t="s">
        <v>106</v>
      </c>
      <c r="F504" s="185" t="s">
        <v>7</v>
      </c>
      <c r="G504" s="200">
        <f>SUM(G505+G509)</f>
        <v>0</v>
      </c>
      <c r="H504" s="200">
        <f t="shared" ref="H504:I504" si="209">SUM(H505+H509)</f>
        <v>0</v>
      </c>
      <c r="I504" s="200">
        <f t="shared" si="209"/>
        <v>0</v>
      </c>
    </row>
    <row r="505" spans="1:9" x14ac:dyDescent="0.25">
      <c r="A505" s="100" t="s">
        <v>91</v>
      </c>
      <c r="B505" s="259" t="s">
        <v>84</v>
      </c>
      <c r="C505" s="183" t="s">
        <v>90</v>
      </c>
      <c r="D505" s="184" t="s">
        <v>21</v>
      </c>
      <c r="E505" s="184" t="s">
        <v>106</v>
      </c>
      <c r="F505" s="185" t="s">
        <v>7</v>
      </c>
      <c r="G505" s="200">
        <f>SUM(G506)</f>
        <v>0</v>
      </c>
      <c r="H505" s="200">
        <f t="shared" ref="H505:I505" si="210">SUM(H506)</f>
        <v>0</v>
      </c>
      <c r="I505" s="200">
        <f t="shared" si="210"/>
        <v>0</v>
      </c>
    </row>
    <row r="506" spans="1:9" ht="39" x14ac:dyDescent="0.25">
      <c r="A506" s="112" t="s">
        <v>312</v>
      </c>
      <c r="B506" s="15">
        <v>927</v>
      </c>
      <c r="C506" s="189" t="s">
        <v>90</v>
      </c>
      <c r="D506" s="127" t="s">
        <v>21</v>
      </c>
      <c r="E506" s="184" t="s">
        <v>379</v>
      </c>
      <c r="F506" s="188" t="s">
        <v>7</v>
      </c>
      <c r="G506" s="214">
        <f t="shared" ref="G506:I507" si="211">SUM(G507)</f>
        <v>0</v>
      </c>
      <c r="H506" s="214">
        <f t="shared" si="211"/>
        <v>0</v>
      </c>
      <c r="I506" s="214">
        <f t="shared" si="211"/>
        <v>0</v>
      </c>
    </row>
    <row r="507" spans="1:9" ht="22.5" x14ac:dyDescent="0.25">
      <c r="A507" s="113" t="s">
        <v>71</v>
      </c>
      <c r="B507" s="34">
        <v>927</v>
      </c>
      <c r="C507" s="107" t="s">
        <v>90</v>
      </c>
      <c r="D507" s="140" t="s">
        <v>21</v>
      </c>
      <c r="E507" s="140" t="s">
        <v>379</v>
      </c>
      <c r="F507" s="142">
        <v>400</v>
      </c>
      <c r="G507" s="182">
        <f t="shared" si="211"/>
        <v>0</v>
      </c>
      <c r="H507" s="182">
        <f t="shared" si="211"/>
        <v>0</v>
      </c>
      <c r="I507" s="182">
        <f t="shared" si="211"/>
        <v>0</v>
      </c>
    </row>
    <row r="508" spans="1:9" x14ac:dyDescent="0.25">
      <c r="A508" s="105" t="s">
        <v>73</v>
      </c>
      <c r="B508" s="34">
        <v>927</v>
      </c>
      <c r="C508" s="107" t="s">
        <v>90</v>
      </c>
      <c r="D508" s="125" t="s">
        <v>21</v>
      </c>
      <c r="E508" s="140" t="s">
        <v>379</v>
      </c>
      <c r="F508" s="142">
        <v>410</v>
      </c>
      <c r="G508" s="182">
        <v>0</v>
      </c>
      <c r="H508" s="182"/>
      <c r="I508" s="182"/>
    </row>
    <row r="509" spans="1:9" x14ac:dyDescent="0.25">
      <c r="A509" s="100" t="s">
        <v>432</v>
      </c>
      <c r="B509" s="259" t="s">
        <v>84</v>
      </c>
      <c r="C509" s="183" t="s">
        <v>90</v>
      </c>
      <c r="D509" s="184" t="s">
        <v>23</v>
      </c>
      <c r="E509" s="184" t="s">
        <v>106</v>
      </c>
      <c r="F509" s="185" t="s">
        <v>7</v>
      </c>
      <c r="G509" s="182">
        <f>SUM(G510)</f>
        <v>0</v>
      </c>
      <c r="H509" s="182">
        <f t="shared" ref="H509:I509" si="212">SUM(H510)</f>
        <v>0</v>
      </c>
      <c r="I509" s="182">
        <f t="shared" si="212"/>
        <v>0</v>
      </c>
    </row>
    <row r="510" spans="1:9" x14ac:dyDescent="0.25">
      <c r="A510" s="114" t="s">
        <v>180</v>
      </c>
      <c r="B510" s="15">
        <v>927</v>
      </c>
      <c r="C510" s="189" t="s">
        <v>90</v>
      </c>
      <c r="D510" s="127" t="s">
        <v>23</v>
      </c>
      <c r="E510" s="184" t="s">
        <v>463</v>
      </c>
      <c r="F510" s="188" t="s">
        <v>7</v>
      </c>
      <c r="G510" s="214">
        <f t="shared" ref="G510:I511" si="213">SUM(G511)</f>
        <v>0</v>
      </c>
      <c r="H510" s="214">
        <f t="shared" si="213"/>
        <v>0</v>
      </c>
      <c r="I510" s="214">
        <f t="shared" si="213"/>
        <v>0</v>
      </c>
    </row>
    <row r="511" spans="1:9" x14ac:dyDescent="0.25">
      <c r="A511" s="105" t="s">
        <v>34</v>
      </c>
      <c r="B511" s="34">
        <v>927</v>
      </c>
      <c r="C511" s="107" t="s">
        <v>90</v>
      </c>
      <c r="D511" s="140" t="s">
        <v>23</v>
      </c>
      <c r="E511" s="140" t="s">
        <v>463</v>
      </c>
      <c r="F511" s="142">
        <v>800</v>
      </c>
      <c r="G511" s="182">
        <f t="shared" si="213"/>
        <v>0</v>
      </c>
      <c r="H511" s="182">
        <f t="shared" si="213"/>
        <v>0</v>
      </c>
      <c r="I511" s="182">
        <f t="shared" si="213"/>
        <v>0</v>
      </c>
    </row>
    <row r="512" spans="1:9" x14ac:dyDescent="0.25">
      <c r="A512" s="105" t="s">
        <v>122</v>
      </c>
      <c r="B512" s="34">
        <v>927</v>
      </c>
      <c r="C512" s="107" t="s">
        <v>90</v>
      </c>
      <c r="D512" s="125" t="s">
        <v>23</v>
      </c>
      <c r="E512" s="140" t="s">
        <v>463</v>
      </c>
      <c r="F512" s="142">
        <v>850</v>
      </c>
      <c r="G512" s="182"/>
      <c r="H512" s="182"/>
      <c r="I512" s="182"/>
    </row>
    <row r="513" spans="1:9" ht="36" x14ac:dyDescent="0.25">
      <c r="A513" s="320" t="s">
        <v>282</v>
      </c>
      <c r="B513" s="56">
        <v>928</v>
      </c>
      <c r="C513" s="127" t="s">
        <v>6</v>
      </c>
      <c r="D513" s="130" t="s">
        <v>6</v>
      </c>
      <c r="E513" s="130" t="s">
        <v>106</v>
      </c>
      <c r="F513" s="130" t="s">
        <v>7</v>
      </c>
      <c r="G513" s="200">
        <f>SUM(G514)</f>
        <v>894079</v>
      </c>
      <c r="H513" s="200">
        <f>SUM(H514)</f>
        <v>894079</v>
      </c>
      <c r="I513" s="200">
        <f t="shared" ref="I513" si="214">SUM(I514)</f>
        <v>894079</v>
      </c>
    </row>
    <row r="514" spans="1:9" ht="15.75" x14ac:dyDescent="0.25">
      <c r="A514" s="27" t="s">
        <v>41</v>
      </c>
      <c r="B514" s="56">
        <v>928</v>
      </c>
      <c r="C514" s="127" t="s">
        <v>21</v>
      </c>
      <c r="D514" s="130" t="s">
        <v>6</v>
      </c>
      <c r="E514" s="130" t="s">
        <v>106</v>
      </c>
      <c r="F514" s="130" t="s">
        <v>7</v>
      </c>
      <c r="G514" s="200">
        <f>SUM(G515+G519)</f>
        <v>894079</v>
      </c>
      <c r="H514" s="200">
        <f>SUM(H515+H519)</f>
        <v>894079</v>
      </c>
      <c r="I514" s="200">
        <f t="shared" ref="I514" si="215">SUM(I515+I519)</f>
        <v>894079</v>
      </c>
    </row>
    <row r="515" spans="1:9" ht="39" x14ac:dyDescent="0.25">
      <c r="A515" s="22" t="s">
        <v>92</v>
      </c>
      <c r="B515" s="28">
        <v>928</v>
      </c>
      <c r="C515" s="183" t="s">
        <v>21</v>
      </c>
      <c r="D515" s="184" t="s">
        <v>23</v>
      </c>
      <c r="E515" s="184" t="s">
        <v>106</v>
      </c>
      <c r="F515" s="185" t="s">
        <v>7</v>
      </c>
      <c r="G515" s="214">
        <f t="shared" ref="G515:I517" si="216">SUM(G516)</f>
        <v>386779</v>
      </c>
      <c r="H515" s="214">
        <f t="shared" si="216"/>
        <v>386779</v>
      </c>
      <c r="I515" s="214">
        <f t="shared" si="216"/>
        <v>386779</v>
      </c>
    </row>
    <row r="516" spans="1:9" ht="26.25" x14ac:dyDescent="0.25">
      <c r="A516" s="25" t="s">
        <v>93</v>
      </c>
      <c r="B516" s="56">
        <v>928</v>
      </c>
      <c r="C516" s="127" t="s">
        <v>21</v>
      </c>
      <c r="D516" s="130" t="s">
        <v>23</v>
      </c>
      <c r="E516" s="130">
        <v>7000080010</v>
      </c>
      <c r="F516" s="131" t="s">
        <v>7</v>
      </c>
      <c r="G516" s="214">
        <f t="shared" si="216"/>
        <v>386779</v>
      </c>
      <c r="H516" s="214">
        <f t="shared" si="216"/>
        <v>386779</v>
      </c>
      <c r="I516" s="214">
        <f t="shared" si="216"/>
        <v>386779</v>
      </c>
    </row>
    <row r="517" spans="1:9" ht="33" x14ac:dyDescent="0.25">
      <c r="A517" s="24" t="s">
        <v>28</v>
      </c>
      <c r="B517" s="34">
        <v>928</v>
      </c>
      <c r="C517" s="101" t="s">
        <v>21</v>
      </c>
      <c r="D517" s="102" t="s">
        <v>23</v>
      </c>
      <c r="E517" s="102">
        <v>7000080010</v>
      </c>
      <c r="F517" s="101" t="s">
        <v>29</v>
      </c>
      <c r="G517" s="182">
        <f t="shared" si="216"/>
        <v>386779</v>
      </c>
      <c r="H517" s="182">
        <f t="shared" si="216"/>
        <v>386779</v>
      </c>
      <c r="I517" s="182">
        <f t="shared" si="216"/>
        <v>386779</v>
      </c>
    </row>
    <row r="518" spans="1:9" x14ac:dyDescent="0.25">
      <c r="A518" s="23" t="s">
        <v>30</v>
      </c>
      <c r="B518" s="34">
        <v>928</v>
      </c>
      <c r="C518" s="101" t="s">
        <v>21</v>
      </c>
      <c r="D518" s="102" t="s">
        <v>23</v>
      </c>
      <c r="E518" s="102">
        <v>7000080010</v>
      </c>
      <c r="F518" s="101" t="s">
        <v>31</v>
      </c>
      <c r="G518" s="182">
        <v>386779</v>
      </c>
      <c r="H518" s="182">
        <v>386779</v>
      </c>
      <c r="I518" s="182">
        <v>386779</v>
      </c>
    </row>
    <row r="519" spans="1:9" ht="51.75" x14ac:dyDescent="0.25">
      <c r="A519" s="22" t="s">
        <v>94</v>
      </c>
      <c r="B519" s="28">
        <v>928</v>
      </c>
      <c r="C519" s="183" t="s">
        <v>21</v>
      </c>
      <c r="D519" s="184" t="s">
        <v>9</v>
      </c>
      <c r="E519" s="184" t="s">
        <v>106</v>
      </c>
      <c r="F519" s="185" t="s">
        <v>7</v>
      </c>
      <c r="G519" s="200">
        <f>SUM(G520)</f>
        <v>507300</v>
      </c>
      <c r="H519" s="200">
        <f>SUM(H520)</f>
        <v>507300</v>
      </c>
      <c r="I519" s="200">
        <f t="shared" ref="I519" si="217">SUM(I520)</f>
        <v>507300</v>
      </c>
    </row>
    <row r="520" spans="1:9" ht="26.25" x14ac:dyDescent="0.25">
      <c r="A520" s="26" t="s">
        <v>95</v>
      </c>
      <c r="B520" s="56">
        <v>928</v>
      </c>
      <c r="C520" s="127" t="s">
        <v>21</v>
      </c>
      <c r="D520" s="127" t="s">
        <v>9</v>
      </c>
      <c r="E520" s="131" t="s">
        <v>181</v>
      </c>
      <c r="F520" s="127" t="s">
        <v>7</v>
      </c>
      <c r="G520" s="214">
        <f>SUM(G521+G523+G525)</f>
        <v>507300</v>
      </c>
      <c r="H520" s="214">
        <f>SUM(H521+H523+H525)</f>
        <v>507300</v>
      </c>
      <c r="I520" s="214">
        <f t="shared" ref="I520" si="218">SUM(I521+I523+I525)</f>
        <v>507300</v>
      </c>
    </row>
    <row r="521" spans="1:9" ht="33" x14ac:dyDescent="0.25">
      <c r="A521" s="24" t="s">
        <v>28</v>
      </c>
      <c r="B521" s="34">
        <v>928</v>
      </c>
      <c r="C521" s="101" t="s">
        <v>21</v>
      </c>
      <c r="D521" s="101" t="s">
        <v>9</v>
      </c>
      <c r="E521" s="103" t="s">
        <v>181</v>
      </c>
      <c r="F521" s="101" t="s">
        <v>29</v>
      </c>
      <c r="G521" s="182">
        <f>SUM(G522)</f>
        <v>429800</v>
      </c>
      <c r="H521" s="182">
        <f>SUM(H522)</f>
        <v>429800</v>
      </c>
      <c r="I521" s="182">
        <f t="shared" ref="I521" si="219">SUM(I522)</f>
        <v>429800</v>
      </c>
    </row>
    <row r="522" spans="1:9" x14ac:dyDescent="0.25">
      <c r="A522" s="23" t="s">
        <v>30</v>
      </c>
      <c r="B522" s="34">
        <v>928</v>
      </c>
      <c r="C522" s="101" t="s">
        <v>21</v>
      </c>
      <c r="D522" s="101" t="s">
        <v>9</v>
      </c>
      <c r="E522" s="103" t="s">
        <v>181</v>
      </c>
      <c r="F522" s="101" t="s">
        <v>31</v>
      </c>
      <c r="G522" s="182">
        <v>429800</v>
      </c>
      <c r="H522" s="182">
        <v>429800</v>
      </c>
      <c r="I522" s="182">
        <v>429800</v>
      </c>
    </row>
    <row r="523" spans="1:9" x14ac:dyDescent="0.25">
      <c r="A523" s="24" t="s">
        <v>11</v>
      </c>
      <c r="B523" s="34">
        <v>928</v>
      </c>
      <c r="C523" s="101" t="s">
        <v>21</v>
      </c>
      <c r="D523" s="101" t="s">
        <v>9</v>
      </c>
      <c r="E523" s="103" t="s">
        <v>181</v>
      </c>
      <c r="F523" s="101" t="s">
        <v>12</v>
      </c>
      <c r="G523" s="182">
        <f>SUM(G524)</f>
        <v>67100</v>
      </c>
      <c r="H523" s="182">
        <f>SUM(H524)</f>
        <v>67100</v>
      </c>
      <c r="I523" s="182">
        <f t="shared" ref="I523" si="220">SUM(I524)</f>
        <v>67100</v>
      </c>
    </row>
    <row r="524" spans="1:9" ht="23.25" x14ac:dyDescent="0.25">
      <c r="A524" s="105" t="s">
        <v>139</v>
      </c>
      <c r="B524" s="34">
        <v>928</v>
      </c>
      <c r="C524" s="101" t="s">
        <v>21</v>
      </c>
      <c r="D524" s="101" t="s">
        <v>9</v>
      </c>
      <c r="E524" s="103" t="s">
        <v>181</v>
      </c>
      <c r="F524" s="101" t="s">
        <v>14</v>
      </c>
      <c r="G524" s="182">
        <v>67100</v>
      </c>
      <c r="H524" s="182">
        <v>67100</v>
      </c>
      <c r="I524" s="182">
        <v>67100</v>
      </c>
    </row>
    <row r="525" spans="1:9" x14ac:dyDescent="0.25">
      <c r="A525" s="23" t="s">
        <v>34</v>
      </c>
      <c r="B525" s="34">
        <v>928</v>
      </c>
      <c r="C525" s="101" t="s">
        <v>21</v>
      </c>
      <c r="D525" s="101" t="s">
        <v>9</v>
      </c>
      <c r="E525" s="103" t="s">
        <v>181</v>
      </c>
      <c r="F525" s="101" t="s">
        <v>35</v>
      </c>
      <c r="G525" s="182">
        <f>SUM(G526)</f>
        <v>10400</v>
      </c>
      <c r="H525" s="182">
        <f>SUM(H526)</f>
        <v>10400</v>
      </c>
      <c r="I525" s="182">
        <f t="shared" ref="I525" si="221">SUM(I526)</f>
        <v>10400</v>
      </c>
    </row>
    <row r="526" spans="1:9" x14ac:dyDescent="0.25">
      <c r="A526" s="23" t="s">
        <v>122</v>
      </c>
      <c r="B526" s="34">
        <v>928</v>
      </c>
      <c r="C526" s="101" t="s">
        <v>21</v>
      </c>
      <c r="D526" s="101" t="s">
        <v>9</v>
      </c>
      <c r="E526" s="103" t="s">
        <v>181</v>
      </c>
      <c r="F526" s="101" t="s">
        <v>121</v>
      </c>
      <c r="G526" s="182">
        <v>10400</v>
      </c>
      <c r="H526" s="182">
        <v>10400</v>
      </c>
      <c r="I526" s="182">
        <v>10400</v>
      </c>
    </row>
    <row r="527" spans="1:9" ht="36" x14ac:dyDescent="0.25">
      <c r="A527" s="318" t="s">
        <v>285</v>
      </c>
      <c r="B527" s="56">
        <v>929</v>
      </c>
      <c r="C527" s="127" t="s">
        <v>6</v>
      </c>
      <c r="D527" s="130" t="s">
        <v>6</v>
      </c>
      <c r="E527" s="130" t="s">
        <v>106</v>
      </c>
      <c r="F527" s="130" t="s">
        <v>7</v>
      </c>
      <c r="G527" s="170">
        <f t="shared" ref="G527:I528" si="222">SUM(G528)</f>
        <v>1053403</v>
      </c>
      <c r="H527" s="170">
        <f t="shared" si="222"/>
        <v>1018432</v>
      </c>
      <c r="I527" s="170">
        <f t="shared" si="222"/>
        <v>1018432</v>
      </c>
    </row>
    <row r="528" spans="1:9" ht="18" x14ac:dyDescent="0.25">
      <c r="A528" s="32" t="s">
        <v>41</v>
      </c>
      <c r="B528" s="132" t="s">
        <v>96</v>
      </c>
      <c r="C528" s="129" t="s">
        <v>21</v>
      </c>
      <c r="D528" s="131" t="s">
        <v>6</v>
      </c>
      <c r="E528" s="130" t="s">
        <v>106</v>
      </c>
      <c r="F528" s="127" t="s">
        <v>7</v>
      </c>
      <c r="G528" s="170">
        <f t="shared" si="222"/>
        <v>1053403</v>
      </c>
      <c r="H528" s="170">
        <f t="shared" si="222"/>
        <v>1018432</v>
      </c>
      <c r="I528" s="170">
        <f t="shared" si="222"/>
        <v>1018432</v>
      </c>
    </row>
    <row r="529" spans="1:13" ht="39" x14ac:dyDescent="0.25">
      <c r="A529" s="29" t="s">
        <v>42</v>
      </c>
      <c r="B529" s="189" t="s">
        <v>96</v>
      </c>
      <c r="C529" s="188" t="s">
        <v>21</v>
      </c>
      <c r="D529" s="185" t="s">
        <v>43</v>
      </c>
      <c r="E529" s="184" t="s">
        <v>106</v>
      </c>
      <c r="F529" s="183" t="s">
        <v>7</v>
      </c>
      <c r="G529" s="170">
        <f>SUM(G530+G533+G538)</f>
        <v>1053403</v>
      </c>
      <c r="H529" s="170">
        <f>SUM(H530+H533+H538)</f>
        <v>1018432</v>
      </c>
      <c r="I529" s="170">
        <f>SUM(I530+I533+I538)</f>
        <v>1018432</v>
      </c>
    </row>
    <row r="530" spans="1:13" ht="39" x14ac:dyDescent="0.25">
      <c r="A530" s="112" t="s">
        <v>182</v>
      </c>
      <c r="B530" s="189" t="s">
        <v>96</v>
      </c>
      <c r="C530" s="188" t="s">
        <v>21</v>
      </c>
      <c r="D530" s="185" t="s">
        <v>43</v>
      </c>
      <c r="E530" s="184">
        <v>7000080050</v>
      </c>
      <c r="F530" s="183" t="s">
        <v>7</v>
      </c>
      <c r="G530" s="214">
        <f t="shared" ref="G530:I531" si="223">SUM(G531)</f>
        <v>900903</v>
      </c>
      <c r="H530" s="214">
        <f t="shared" si="223"/>
        <v>1017132</v>
      </c>
      <c r="I530" s="214">
        <f t="shared" si="223"/>
        <v>1017132</v>
      </c>
      <c r="L530" s="328"/>
      <c r="M530" s="328"/>
    </row>
    <row r="531" spans="1:13" ht="34.5" x14ac:dyDescent="0.25">
      <c r="A531" s="30" t="s">
        <v>28</v>
      </c>
      <c r="B531" s="107" t="s">
        <v>96</v>
      </c>
      <c r="C531" s="109" t="s">
        <v>21</v>
      </c>
      <c r="D531" s="103" t="s">
        <v>43</v>
      </c>
      <c r="E531" s="140">
        <v>7000080050</v>
      </c>
      <c r="F531" s="101" t="s">
        <v>29</v>
      </c>
      <c r="G531" s="182">
        <f t="shared" si="223"/>
        <v>900903</v>
      </c>
      <c r="H531" s="182">
        <f t="shared" si="223"/>
        <v>1017132</v>
      </c>
      <c r="I531" s="182">
        <f t="shared" si="223"/>
        <v>1017132</v>
      </c>
      <c r="L531" s="329"/>
      <c r="M531" s="329"/>
    </row>
    <row r="532" spans="1:13" x14ac:dyDescent="0.25">
      <c r="A532" s="30" t="s">
        <v>30</v>
      </c>
      <c r="B532" s="107" t="s">
        <v>96</v>
      </c>
      <c r="C532" s="109" t="s">
        <v>21</v>
      </c>
      <c r="D532" s="103" t="s">
        <v>43</v>
      </c>
      <c r="E532" s="140">
        <v>7000080050</v>
      </c>
      <c r="F532" s="101" t="s">
        <v>31</v>
      </c>
      <c r="G532" s="182">
        <v>900903</v>
      </c>
      <c r="H532" s="182">
        <v>1017132</v>
      </c>
      <c r="I532" s="182">
        <v>1017132</v>
      </c>
      <c r="K532" s="182"/>
      <c r="L532" s="328"/>
      <c r="M532" s="328"/>
    </row>
    <row r="533" spans="1:13" ht="26.25" x14ac:dyDescent="0.25">
      <c r="A533" s="115" t="s">
        <v>95</v>
      </c>
      <c r="B533" s="189" t="s">
        <v>96</v>
      </c>
      <c r="C533" s="188" t="s">
        <v>21</v>
      </c>
      <c r="D533" s="185" t="s">
        <v>43</v>
      </c>
      <c r="E533" s="184">
        <v>7000080040</v>
      </c>
      <c r="F533" s="183" t="s">
        <v>7</v>
      </c>
      <c r="G533" s="214">
        <f>SUM(G534+G536)</f>
        <v>35300</v>
      </c>
      <c r="H533" s="214">
        <f t="shared" ref="H533:I533" si="224">SUM(H534+H536)</f>
        <v>1300</v>
      </c>
      <c r="I533" s="214">
        <f t="shared" si="224"/>
        <v>1300</v>
      </c>
      <c r="L533" s="329"/>
      <c r="M533" s="329"/>
    </row>
    <row r="534" spans="1:13" x14ac:dyDescent="0.25">
      <c r="A534" s="31" t="s">
        <v>11</v>
      </c>
      <c r="B534" s="107" t="s">
        <v>96</v>
      </c>
      <c r="C534" s="109" t="s">
        <v>21</v>
      </c>
      <c r="D534" s="103" t="s">
        <v>43</v>
      </c>
      <c r="E534" s="103" t="s">
        <v>181</v>
      </c>
      <c r="F534" s="101" t="s">
        <v>12</v>
      </c>
      <c r="G534" s="182">
        <f>SUM(G535)</f>
        <v>34500</v>
      </c>
      <c r="H534" s="182">
        <f>SUM(H535)</f>
        <v>500</v>
      </c>
      <c r="I534" s="182">
        <f t="shared" ref="I534" si="225">SUM(I535)</f>
        <v>500</v>
      </c>
      <c r="K534" s="182"/>
      <c r="L534" s="328"/>
      <c r="M534" s="328"/>
    </row>
    <row r="535" spans="1:13" ht="23.25" x14ac:dyDescent="0.25">
      <c r="A535" s="105" t="s">
        <v>139</v>
      </c>
      <c r="B535" s="107" t="s">
        <v>96</v>
      </c>
      <c r="C535" s="109" t="s">
        <v>21</v>
      </c>
      <c r="D535" s="103" t="s">
        <v>43</v>
      </c>
      <c r="E535" s="103" t="s">
        <v>181</v>
      </c>
      <c r="F535" s="101" t="s">
        <v>14</v>
      </c>
      <c r="G535" s="182">
        <v>34500</v>
      </c>
      <c r="H535" s="182">
        <v>500</v>
      </c>
      <c r="I535" s="182">
        <v>500</v>
      </c>
      <c r="L535" s="328"/>
      <c r="M535" s="328"/>
    </row>
    <row r="536" spans="1:13" x14ac:dyDescent="0.25">
      <c r="A536" s="31" t="s">
        <v>34</v>
      </c>
      <c r="B536" s="107" t="s">
        <v>96</v>
      </c>
      <c r="C536" s="109" t="s">
        <v>21</v>
      </c>
      <c r="D536" s="103" t="s">
        <v>43</v>
      </c>
      <c r="E536" s="103" t="s">
        <v>181</v>
      </c>
      <c r="F536" s="101" t="s">
        <v>35</v>
      </c>
      <c r="G536" s="182">
        <f>SUM(G537)</f>
        <v>800</v>
      </c>
      <c r="H536" s="182">
        <f>SUM(H537)</f>
        <v>800</v>
      </c>
      <c r="I536" s="182">
        <f t="shared" ref="I536" si="226">SUM(I537)</f>
        <v>800</v>
      </c>
      <c r="K536" s="182"/>
      <c r="L536" s="328"/>
      <c r="M536" s="328"/>
    </row>
    <row r="537" spans="1:13" x14ac:dyDescent="0.25">
      <c r="A537" s="105" t="s">
        <v>122</v>
      </c>
      <c r="B537" s="107" t="s">
        <v>96</v>
      </c>
      <c r="C537" s="109" t="s">
        <v>21</v>
      </c>
      <c r="D537" s="103" t="s">
        <v>43</v>
      </c>
      <c r="E537" s="103" t="s">
        <v>181</v>
      </c>
      <c r="F537" s="101" t="s">
        <v>121</v>
      </c>
      <c r="G537" s="182">
        <v>800</v>
      </c>
      <c r="H537" s="182">
        <v>800</v>
      </c>
      <c r="I537" s="182">
        <v>800</v>
      </c>
      <c r="L537" s="328"/>
      <c r="M537" s="328"/>
    </row>
    <row r="538" spans="1:13" ht="64.5" x14ac:dyDescent="0.25">
      <c r="A538" s="209" t="s">
        <v>209</v>
      </c>
      <c r="B538" s="253" t="s">
        <v>96</v>
      </c>
      <c r="C538" s="254" t="s">
        <v>21</v>
      </c>
      <c r="D538" s="254" t="s">
        <v>43</v>
      </c>
      <c r="E538" s="255">
        <v>7000084200</v>
      </c>
      <c r="F538" s="253" t="s">
        <v>7</v>
      </c>
      <c r="G538" s="214">
        <f t="shared" ref="G538:I539" si="227">SUM(G539)</f>
        <v>117200</v>
      </c>
      <c r="H538" s="214">
        <f t="shared" si="227"/>
        <v>0</v>
      </c>
      <c r="I538" s="214">
        <f t="shared" si="227"/>
        <v>0</v>
      </c>
    </row>
    <row r="539" spans="1:13" ht="34.5" x14ac:dyDescent="0.25">
      <c r="A539" s="139" t="s">
        <v>28</v>
      </c>
      <c r="B539" s="153" t="s">
        <v>96</v>
      </c>
      <c r="C539" s="246" t="s">
        <v>21</v>
      </c>
      <c r="D539" s="246" t="s">
        <v>43</v>
      </c>
      <c r="E539" s="154">
        <v>7000084200</v>
      </c>
      <c r="F539" s="153" t="s">
        <v>29</v>
      </c>
      <c r="G539" s="182">
        <f t="shared" si="227"/>
        <v>117200</v>
      </c>
      <c r="H539" s="182">
        <f t="shared" si="227"/>
        <v>0</v>
      </c>
      <c r="I539" s="182">
        <f t="shared" si="227"/>
        <v>0</v>
      </c>
    </row>
    <row r="540" spans="1:13" x14ac:dyDescent="0.25">
      <c r="A540" s="139" t="s">
        <v>30</v>
      </c>
      <c r="B540" s="153" t="s">
        <v>96</v>
      </c>
      <c r="C540" s="246" t="s">
        <v>21</v>
      </c>
      <c r="D540" s="246" t="s">
        <v>43</v>
      </c>
      <c r="E540" s="154">
        <v>7000084200</v>
      </c>
      <c r="F540" s="153" t="s">
        <v>31</v>
      </c>
      <c r="G540" s="182">
        <v>117200</v>
      </c>
      <c r="H540" s="182"/>
      <c r="I540" s="182"/>
    </row>
    <row r="541" spans="1:13" ht="15.75" x14ac:dyDescent="0.25">
      <c r="A541" s="33" t="s">
        <v>97</v>
      </c>
      <c r="B541" s="137"/>
      <c r="C541" s="101"/>
      <c r="D541" s="102"/>
      <c r="E541" s="102"/>
      <c r="F541" s="103"/>
      <c r="G541" s="214">
        <f>SUM(G11+G125+G155+G248+G513+G527)</f>
        <v>1071314888.33</v>
      </c>
      <c r="H541" s="200">
        <f>SUM(H11+H125+H155+H248+H513+H527)</f>
        <v>976692839.57000005</v>
      </c>
      <c r="I541" s="200">
        <f>SUM(I11+I125+I155+I248+I513+I527)</f>
        <v>829827932.30999994</v>
      </c>
    </row>
    <row r="542" spans="1:13" x14ac:dyDescent="0.25">
      <c r="G542" s="103"/>
    </row>
    <row r="543" spans="1:13" x14ac:dyDescent="0.25">
      <c r="G543" s="101"/>
    </row>
    <row r="544" spans="1:13" x14ac:dyDescent="0.25">
      <c r="G544" s="294"/>
      <c r="H544" s="295"/>
    </row>
    <row r="545" spans="7:7" x14ac:dyDescent="0.25">
      <c r="G545" s="185"/>
    </row>
    <row r="546" spans="7:7" x14ac:dyDescent="0.25">
      <c r="G546" s="101"/>
    </row>
    <row r="547" spans="7:7" x14ac:dyDescent="0.25">
      <c r="G547" s="101"/>
    </row>
    <row r="548" spans="7:7" x14ac:dyDescent="0.25">
      <c r="G548" s="101"/>
    </row>
    <row r="549" spans="7:7" x14ac:dyDescent="0.25">
      <c r="G549" s="101"/>
    </row>
    <row r="550" spans="7:7" x14ac:dyDescent="0.25">
      <c r="G550" s="101"/>
    </row>
    <row r="551" spans="7:7" x14ac:dyDescent="0.25">
      <c r="G551" s="101"/>
    </row>
    <row r="552" spans="7:7" x14ac:dyDescent="0.25">
      <c r="G552" s="101"/>
    </row>
    <row r="553" spans="7:7" x14ac:dyDescent="0.25">
      <c r="G553" s="190"/>
    </row>
    <row r="554" spans="7:7" x14ac:dyDescent="0.25">
      <c r="G554" s="127"/>
    </row>
    <row r="555" spans="7:7" x14ac:dyDescent="0.25">
      <c r="G555" s="35"/>
    </row>
    <row r="556" spans="7:7" x14ac:dyDescent="0.25">
      <c r="G556" s="35"/>
    </row>
    <row r="557" spans="7:7" x14ac:dyDescent="0.25">
      <c r="G557" s="186"/>
    </row>
    <row r="558" spans="7:7" x14ac:dyDescent="0.25">
      <c r="G558" s="186"/>
    </row>
    <row r="559" spans="7:7" x14ac:dyDescent="0.25">
      <c r="G559" s="35"/>
    </row>
    <row r="560" spans="7:7" x14ac:dyDescent="0.25">
      <c r="G560" s="186"/>
    </row>
    <row r="561" spans="7:7" x14ac:dyDescent="0.25">
      <c r="G561" s="186"/>
    </row>
    <row r="562" spans="7:7" x14ac:dyDescent="0.25">
      <c r="G562" s="186"/>
    </row>
    <row r="563" spans="7:7" x14ac:dyDescent="0.25">
      <c r="G563" s="186"/>
    </row>
    <row r="564" spans="7:7" x14ac:dyDescent="0.25">
      <c r="G564" s="186"/>
    </row>
    <row r="565" spans="7:7" x14ac:dyDescent="0.25">
      <c r="G565" s="186"/>
    </row>
    <row r="566" spans="7:7" x14ac:dyDescent="0.25">
      <c r="G566" s="35"/>
    </row>
    <row r="567" spans="7:7" x14ac:dyDescent="0.25">
      <c r="G567" s="186"/>
    </row>
    <row r="568" spans="7:7" x14ac:dyDescent="0.25">
      <c r="G568" s="186"/>
    </row>
    <row r="569" spans="7:7" x14ac:dyDescent="0.25">
      <c r="G569" s="103"/>
    </row>
  </sheetData>
  <mergeCells count="6">
    <mergeCell ref="G1:I1"/>
    <mergeCell ref="F2:I2"/>
    <mergeCell ref="F3:I3"/>
    <mergeCell ref="F4:I4"/>
    <mergeCell ref="A7:I7"/>
    <mergeCell ref="A6:I6"/>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518"/>
  <sheetViews>
    <sheetView zoomScale="80" zoomScaleNormal="80" workbookViewId="0">
      <selection activeCell="E3" sqref="E3:H3"/>
    </sheetView>
  </sheetViews>
  <sheetFormatPr defaultRowHeight="15" x14ac:dyDescent="0.25"/>
  <cols>
    <col min="1" max="1" width="58.28515625" customWidth="1"/>
    <col min="4" max="4" width="17" customWidth="1"/>
    <col min="6" max="8" width="20.140625" customWidth="1"/>
  </cols>
  <sheetData>
    <row r="1" spans="1:8" ht="24" customHeight="1" x14ac:dyDescent="0.25">
      <c r="E1" s="324"/>
      <c r="F1" s="345" t="s">
        <v>489</v>
      </c>
      <c r="G1" s="345"/>
      <c r="H1" s="345"/>
    </row>
    <row r="2" spans="1:8" ht="24" customHeight="1" x14ac:dyDescent="0.25">
      <c r="E2" s="345" t="s">
        <v>504</v>
      </c>
      <c r="F2" s="345"/>
      <c r="G2" s="345"/>
      <c r="H2" s="345"/>
    </row>
    <row r="3" spans="1:8" ht="24" customHeight="1" x14ac:dyDescent="0.25">
      <c r="E3" s="346" t="s">
        <v>291</v>
      </c>
      <c r="F3" s="346"/>
      <c r="G3" s="346"/>
      <c r="H3" s="346"/>
    </row>
    <row r="4" spans="1:8" ht="24" customHeight="1" x14ac:dyDescent="0.25">
      <c r="E4" s="346" t="s">
        <v>477</v>
      </c>
      <c r="F4" s="346"/>
      <c r="G4" s="346"/>
      <c r="H4" s="346"/>
    </row>
    <row r="5" spans="1:8" ht="14.45" x14ac:dyDescent="0.3">
      <c r="H5" s="343"/>
    </row>
    <row r="6" spans="1:8" ht="14.45" x14ac:dyDescent="0.3">
      <c r="H6" s="343"/>
    </row>
    <row r="7" spans="1:8" ht="13.5" customHeight="1" x14ac:dyDescent="0.3">
      <c r="A7" s="94"/>
      <c r="B7" s="155"/>
      <c r="C7" s="244"/>
      <c r="D7" s="244"/>
      <c r="E7" s="244"/>
      <c r="F7" s="244"/>
      <c r="G7" s="317"/>
      <c r="H7" s="317"/>
    </row>
    <row r="8" spans="1:8" ht="13.5" customHeight="1" x14ac:dyDescent="0.3">
      <c r="A8" s="94"/>
      <c r="B8" s="155"/>
      <c r="C8" s="244"/>
      <c r="D8" s="244"/>
      <c r="E8" s="244"/>
      <c r="F8" s="244"/>
      <c r="G8" s="317"/>
      <c r="H8" s="317"/>
    </row>
    <row r="9" spans="1:8" ht="17.45" customHeight="1" x14ac:dyDescent="0.25">
      <c r="A9" s="347" t="s">
        <v>480</v>
      </c>
      <c r="B9" s="347"/>
      <c r="C9" s="347"/>
      <c r="D9" s="347"/>
      <c r="E9" s="347"/>
      <c r="F9" s="347"/>
      <c r="G9" s="347"/>
      <c r="H9" s="347"/>
    </row>
    <row r="10" spans="1:8" ht="17.45" customHeight="1" x14ac:dyDescent="0.25">
      <c r="A10" s="347" t="s">
        <v>196</v>
      </c>
      <c r="B10" s="347"/>
      <c r="C10" s="347"/>
      <c r="D10" s="347"/>
      <c r="E10" s="347"/>
      <c r="F10" s="347"/>
      <c r="G10" s="347"/>
      <c r="H10" s="347"/>
    </row>
    <row r="11" spans="1:8" ht="17.45" customHeight="1" x14ac:dyDescent="0.25">
      <c r="A11" s="347" t="s">
        <v>481</v>
      </c>
      <c r="B11" s="347"/>
      <c r="C11" s="347"/>
      <c r="D11" s="347"/>
      <c r="E11" s="347"/>
      <c r="F11" s="347"/>
      <c r="G11" s="347"/>
      <c r="H11" s="347"/>
    </row>
    <row r="12" spans="1:8" ht="18" x14ac:dyDescent="0.25">
      <c r="A12" s="98"/>
      <c r="B12" s="95"/>
      <c r="C12" s="96"/>
      <c r="D12" s="96"/>
      <c r="E12" s="97"/>
      <c r="F12" s="97"/>
      <c r="G12" s="97"/>
      <c r="H12" s="330" t="s">
        <v>286</v>
      </c>
    </row>
    <row r="13" spans="1:8" ht="62.45" customHeight="1" x14ac:dyDescent="0.25">
      <c r="A13" s="241" t="s">
        <v>0</v>
      </c>
      <c r="B13" s="242" t="s">
        <v>2</v>
      </c>
      <c r="C13" s="243" t="s">
        <v>3</v>
      </c>
      <c r="D13" s="243" t="s">
        <v>4</v>
      </c>
      <c r="E13" s="243" t="s">
        <v>5</v>
      </c>
      <c r="F13" s="323" t="s">
        <v>485</v>
      </c>
      <c r="G13" s="323" t="s">
        <v>486</v>
      </c>
      <c r="H13" s="323" t="s">
        <v>487</v>
      </c>
    </row>
    <row r="14" spans="1:8" ht="14.45" x14ac:dyDescent="0.3">
      <c r="A14" s="99">
        <v>1</v>
      </c>
      <c r="B14" s="156" t="s">
        <v>103</v>
      </c>
      <c r="C14" s="157">
        <v>3</v>
      </c>
      <c r="D14" s="157">
        <v>4</v>
      </c>
      <c r="E14" s="157">
        <v>5</v>
      </c>
      <c r="F14" s="99">
        <v>6</v>
      </c>
      <c r="G14" s="99">
        <v>7</v>
      </c>
      <c r="H14" s="99">
        <v>8</v>
      </c>
    </row>
    <row r="15" spans="1:8" ht="18" x14ac:dyDescent="0.25">
      <c r="A15" s="158" t="s">
        <v>41</v>
      </c>
      <c r="B15" s="159" t="s">
        <v>21</v>
      </c>
      <c r="C15" s="160" t="s">
        <v>6</v>
      </c>
      <c r="D15" s="160" t="s">
        <v>106</v>
      </c>
      <c r="E15" s="160" t="s">
        <v>7</v>
      </c>
      <c r="F15" s="181">
        <f t="shared" ref="F15:H15" si="0">SUM(F16+F20+F28+F70+F92+F96+F66)</f>
        <v>48854053.149999999</v>
      </c>
      <c r="G15" s="181">
        <f t="shared" si="0"/>
        <v>52325926.259999998</v>
      </c>
      <c r="H15" s="181">
        <f t="shared" si="0"/>
        <v>61638191.229999997</v>
      </c>
    </row>
    <row r="16" spans="1:8" ht="39" x14ac:dyDescent="0.25">
      <c r="A16" s="104" t="s">
        <v>92</v>
      </c>
      <c r="B16" s="161" t="s">
        <v>21</v>
      </c>
      <c r="C16" s="162" t="s">
        <v>23</v>
      </c>
      <c r="D16" s="162" t="s">
        <v>106</v>
      </c>
      <c r="E16" s="163" t="s">
        <v>7</v>
      </c>
      <c r="F16" s="200">
        <f t="shared" ref="F16:H18" si="1">SUM(F17)</f>
        <v>386779</v>
      </c>
      <c r="G16" s="200">
        <f t="shared" si="1"/>
        <v>386779</v>
      </c>
      <c r="H16" s="200">
        <f t="shared" si="1"/>
        <v>386779</v>
      </c>
    </row>
    <row r="17" spans="1:8" ht="26.25" x14ac:dyDescent="0.25">
      <c r="A17" s="164" t="s">
        <v>104</v>
      </c>
      <c r="B17" s="125" t="s">
        <v>21</v>
      </c>
      <c r="C17" s="140" t="s">
        <v>23</v>
      </c>
      <c r="D17" s="140">
        <v>7000080010</v>
      </c>
      <c r="E17" s="144" t="s">
        <v>7</v>
      </c>
      <c r="F17" s="147">
        <f t="shared" si="1"/>
        <v>386779</v>
      </c>
      <c r="G17" s="147">
        <f t="shared" si="1"/>
        <v>386779</v>
      </c>
      <c r="H17" s="147">
        <f t="shared" si="1"/>
        <v>386779</v>
      </c>
    </row>
    <row r="18" spans="1:8" ht="34.5" x14ac:dyDescent="0.25">
      <c r="A18" s="105" t="s">
        <v>28</v>
      </c>
      <c r="B18" s="125" t="s">
        <v>21</v>
      </c>
      <c r="C18" s="140" t="s">
        <v>23</v>
      </c>
      <c r="D18" s="102">
        <v>7000080010</v>
      </c>
      <c r="E18" s="144" t="s">
        <v>29</v>
      </c>
      <c r="F18" s="147">
        <f t="shared" si="1"/>
        <v>386779</v>
      </c>
      <c r="G18" s="147">
        <f t="shared" si="1"/>
        <v>386779</v>
      </c>
      <c r="H18" s="147">
        <f t="shared" si="1"/>
        <v>386779</v>
      </c>
    </row>
    <row r="19" spans="1:8" x14ac:dyDescent="0.25">
      <c r="A19" s="105" t="s">
        <v>30</v>
      </c>
      <c r="B19" s="125" t="s">
        <v>21</v>
      </c>
      <c r="C19" s="140" t="s">
        <v>23</v>
      </c>
      <c r="D19" s="102">
        <v>7000080010</v>
      </c>
      <c r="E19" s="144" t="s">
        <v>31</v>
      </c>
      <c r="F19" s="147">
        <f>SUM(Лист1!G518)</f>
        <v>386779</v>
      </c>
      <c r="G19" s="147">
        <f>SUM(Лист1!H518)</f>
        <v>386779</v>
      </c>
      <c r="H19" s="147">
        <f>SUM(Лист1!I518)</f>
        <v>386779</v>
      </c>
    </row>
    <row r="20" spans="1:8" ht="60" x14ac:dyDescent="0.25">
      <c r="A20" s="165" t="s">
        <v>105</v>
      </c>
      <c r="B20" s="161" t="s">
        <v>21</v>
      </c>
      <c r="C20" s="162" t="s">
        <v>9</v>
      </c>
      <c r="D20" s="162" t="s">
        <v>106</v>
      </c>
      <c r="E20" s="163" t="s">
        <v>7</v>
      </c>
      <c r="F20" s="192">
        <f>SUM(F21)</f>
        <v>507300</v>
      </c>
      <c r="G20" s="192">
        <f>SUM(G21)</f>
        <v>507300</v>
      </c>
      <c r="H20" s="192">
        <f>SUM(H21)</f>
        <v>507300</v>
      </c>
    </row>
    <row r="21" spans="1:8" ht="26.25" x14ac:dyDescent="0.25">
      <c r="A21" s="115" t="s">
        <v>95</v>
      </c>
      <c r="B21" s="125" t="s">
        <v>21</v>
      </c>
      <c r="C21" s="125" t="s">
        <v>9</v>
      </c>
      <c r="D21" s="144" t="s">
        <v>181</v>
      </c>
      <c r="E21" s="144" t="s">
        <v>7</v>
      </c>
      <c r="F21" s="147">
        <f>SUM(F22+F24+F26)</f>
        <v>507300</v>
      </c>
      <c r="G21" s="147">
        <f>SUM(G22+G24+G26)</f>
        <v>507300</v>
      </c>
      <c r="H21" s="147">
        <f>SUM(H22+H24+H26)</f>
        <v>507300</v>
      </c>
    </row>
    <row r="22" spans="1:8" ht="34.5" x14ac:dyDescent="0.25">
      <c r="A22" s="105" t="s">
        <v>28</v>
      </c>
      <c r="B22" s="125" t="s">
        <v>21</v>
      </c>
      <c r="C22" s="101" t="s">
        <v>9</v>
      </c>
      <c r="D22" s="103" t="s">
        <v>181</v>
      </c>
      <c r="E22" s="144" t="s">
        <v>29</v>
      </c>
      <c r="F22" s="147">
        <f>SUM(F23)</f>
        <v>429800</v>
      </c>
      <c r="G22" s="147">
        <f>SUM(G23)</f>
        <v>429800</v>
      </c>
      <c r="H22" s="147">
        <f>SUM(H23)</f>
        <v>429800</v>
      </c>
    </row>
    <row r="23" spans="1:8" x14ac:dyDescent="0.25">
      <c r="A23" s="105" t="s">
        <v>30</v>
      </c>
      <c r="B23" s="125" t="s">
        <v>21</v>
      </c>
      <c r="C23" s="101" t="s">
        <v>9</v>
      </c>
      <c r="D23" s="103" t="s">
        <v>181</v>
      </c>
      <c r="E23" s="144" t="s">
        <v>31</v>
      </c>
      <c r="F23" s="147">
        <f>SUM(Лист1!G522)</f>
        <v>429800</v>
      </c>
      <c r="G23" s="147">
        <f>SUM(Лист1!H522)</f>
        <v>429800</v>
      </c>
      <c r="H23" s="147">
        <f>SUM(Лист1!I522)</f>
        <v>429800</v>
      </c>
    </row>
    <row r="24" spans="1:8" x14ac:dyDescent="0.25">
      <c r="A24" s="105" t="s">
        <v>11</v>
      </c>
      <c r="B24" s="101" t="s">
        <v>21</v>
      </c>
      <c r="C24" s="101" t="s">
        <v>9</v>
      </c>
      <c r="D24" s="103" t="s">
        <v>181</v>
      </c>
      <c r="E24" s="101" t="s">
        <v>12</v>
      </c>
      <c r="F24" s="147">
        <f t="shared" ref="F24:H24" si="2">SUM(F25)</f>
        <v>67100</v>
      </c>
      <c r="G24" s="147">
        <f t="shared" si="2"/>
        <v>67100</v>
      </c>
      <c r="H24" s="147">
        <f t="shared" si="2"/>
        <v>67100</v>
      </c>
    </row>
    <row r="25" spans="1:8" ht="23.25" x14ac:dyDescent="0.25">
      <c r="A25" s="105" t="s">
        <v>139</v>
      </c>
      <c r="B25" s="101" t="s">
        <v>21</v>
      </c>
      <c r="C25" s="101" t="s">
        <v>9</v>
      </c>
      <c r="D25" s="103" t="s">
        <v>181</v>
      </c>
      <c r="E25" s="101" t="s">
        <v>14</v>
      </c>
      <c r="F25" s="147">
        <f>SUM(Лист1!G524)</f>
        <v>67100</v>
      </c>
      <c r="G25" s="147">
        <f>SUM(Лист1!H524)</f>
        <v>67100</v>
      </c>
      <c r="H25" s="147">
        <f>SUM(Лист1!I524)</f>
        <v>67100</v>
      </c>
    </row>
    <row r="26" spans="1:8" x14ac:dyDescent="0.25">
      <c r="A26" s="105" t="s">
        <v>34</v>
      </c>
      <c r="B26" s="101" t="s">
        <v>21</v>
      </c>
      <c r="C26" s="101" t="s">
        <v>9</v>
      </c>
      <c r="D26" s="103" t="s">
        <v>181</v>
      </c>
      <c r="E26" s="101" t="s">
        <v>35</v>
      </c>
      <c r="F26" s="147">
        <f t="shared" ref="F26:H26" si="3">SUM(F27)</f>
        <v>10400</v>
      </c>
      <c r="G26" s="147">
        <f t="shared" si="3"/>
        <v>10400</v>
      </c>
      <c r="H26" s="147">
        <f t="shared" si="3"/>
        <v>10400</v>
      </c>
    </row>
    <row r="27" spans="1:8" x14ac:dyDescent="0.25">
      <c r="A27" s="105" t="s">
        <v>122</v>
      </c>
      <c r="B27" s="101" t="s">
        <v>21</v>
      </c>
      <c r="C27" s="101" t="s">
        <v>9</v>
      </c>
      <c r="D27" s="103" t="s">
        <v>181</v>
      </c>
      <c r="E27" s="101" t="s">
        <v>121</v>
      </c>
      <c r="F27" s="147">
        <f>SUM(Лист1!G526)</f>
        <v>10400</v>
      </c>
      <c r="G27" s="147">
        <f>SUM(Лист1!H526)</f>
        <v>10400</v>
      </c>
      <c r="H27" s="147">
        <f>SUM(Лист1!I526)</f>
        <v>10400</v>
      </c>
    </row>
    <row r="28" spans="1:8" ht="48.75" x14ac:dyDescent="0.25">
      <c r="A28" s="230" t="s">
        <v>153</v>
      </c>
      <c r="B28" s="127" t="s">
        <v>21</v>
      </c>
      <c r="C28" s="130" t="s">
        <v>39</v>
      </c>
      <c r="D28" s="130" t="s">
        <v>106</v>
      </c>
      <c r="E28" s="131" t="s">
        <v>7</v>
      </c>
      <c r="F28" s="199">
        <f>SUM(F29+F32+F39+F42+F53+F58+F63)</f>
        <v>31713606.109999999</v>
      </c>
      <c r="G28" s="199">
        <f t="shared" ref="G28:H28" si="4">SUM(G29+G32+G39+G42+G53+G58)</f>
        <v>29681873.329999998</v>
      </c>
      <c r="H28" s="199">
        <f t="shared" si="4"/>
        <v>30650629.459999997</v>
      </c>
    </row>
    <row r="29" spans="1:8" ht="39" x14ac:dyDescent="0.25">
      <c r="A29" s="115" t="s">
        <v>68</v>
      </c>
      <c r="B29" s="125" t="s">
        <v>21</v>
      </c>
      <c r="C29" s="140" t="s">
        <v>39</v>
      </c>
      <c r="D29" s="102" t="s">
        <v>350</v>
      </c>
      <c r="E29" s="125" t="s">
        <v>7</v>
      </c>
      <c r="F29" s="147">
        <f t="shared" ref="F29:H30" si="5">SUM(F30)</f>
        <v>1505461.17</v>
      </c>
      <c r="G29" s="147">
        <f t="shared" si="5"/>
        <v>1576079.62</v>
      </c>
      <c r="H29" s="147">
        <f t="shared" si="5"/>
        <v>1639122.8</v>
      </c>
    </row>
    <row r="30" spans="1:8" ht="34.9" customHeight="1" x14ac:dyDescent="0.25">
      <c r="A30" s="105" t="s">
        <v>28</v>
      </c>
      <c r="B30" s="101" t="s">
        <v>21</v>
      </c>
      <c r="C30" s="102" t="s">
        <v>39</v>
      </c>
      <c r="D30" s="102" t="s">
        <v>350</v>
      </c>
      <c r="E30" s="101" t="s">
        <v>29</v>
      </c>
      <c r="F30" s="147">
        <f t="shared" si="5"/>
        <v>1505461.17</v>
      </c>
      <c r="G30" s="147">
        <f t="shared" si="5"/>
        <v>1576079.62</v>
      </c>
      <c r="H30" s="147">
        <f t="shared" si="5"/>
        <v>1639122.8</v>
      </c>
    </row>
    <row r="31" spans="1:8" x14ac:dyDescent="0.25">
      <c r="A31" s="105" t="s">
        <v>30</v>
      </c>
      <c r="B31" s="101" t="s">
        <v>21</v>
      </c>
      <c r="C31" s="102" t="s">
        <v>39</v>
      </c>
      <c r="D31" s="102" t="s">
        <v>350</v>
      </c>
      <c r="E31" s="101" t="s">
        <v>31</v>
      </c>
      <c r="F31" s="147">
        <f>SUM(Лист1!G253)</f>
        <v>1505461.17</v>
      </c>
      <c r="G31" s="147">
        <f>SUM(Лист1!H253)</f>
        <v>1576079.62</v>
      </c>
      <c r="H31" s="147">
        <f>SUM(Лист1!I253)</f>
        <v>1639122.8</v>
      </c>
    </row>
    <row r="32" spans="1:8" ht="26.25" x14ac:dyDescent="0.25">
      <c r="A32" s="115" t="s">
        <v>27</v>
      </c>
      <c r="B32" s="125" t="s">
        <v>21</v>
      </c>
      <c r="C32" s="140" t="s">
        <v>39</v>
      </c>
      <c r="D32" s="102" t="s">
        <v>351</v>
      </c>
      <c r="E32" s="144" t="s">
        <v>7</v>
      </c>
      <c r="F32" s="147">
        <f t="shared" ref="F32:H32" si="6">SUM(F33+F35+F37)</f>
        <v>26110639.539999999</v>
      </c>
      <c r="G32" s="147">
        <f t="shared" si="6"/>
        <v>24031110.309999999</v>
      </c>
      <c r="H32" s="147">
        <f t="shared" si="6"/>
        <v>24935329.259999998</v>
      </c>
    </row>
    <row r="33" spans="1:9" ht="34.5" x14ac:dyDescent="0.25">
      <c r="A33" s="105" t="s">
        <v>28</v>
      </c>
      <c r="B33" s="101" t="s">
        <v>21</v>
      </c>
      <c r="C33" s="102" t="s">
        <v>39</v>
      </c>
      <c r="D33" s="102" t="s">
        <v>351</v>
      </c>
      <c r="E33" s="101" t="s">
        <v>29</v>
      </c>
      <c r="F33" s="147">
        <f t="shared" ref="F33:H33" si="7">SUM(F34)</f>
        <v>21711625.120000001</v>
      </c>
      <c r="G33" s="147">
        <f t="shared" si="7"/>
        <v>22607706.289999999</v>
      </c>
      <c r="H33" s="147">
        <f t="shared" si="7"/>
        <v>23512014.539999999</v>
      </c>
    </row>
    <row r="34" spans="1:9" x14ac:dyDescent="0.25">
      <c r="A34" s="105" t="s">
        <v>30</v>
      </c>
      <c r="B34" s="101" t="s">
        <v>21</v>
      </c>
      <c r="C34" s="102" t="s">
        <v>39</v>
      </c>
      <c r="D34" s="102" t="s">
        <v>351</v>
      </c>
      <c r="E34" s="101" t="s">
        <v>31</v>
      </c>
      <c r="F34" s="147">
        <f>SUM(Лист1!G256)</f>
        <v>21711625.120000001</v>
      </c>
      <c r="G34" s="147">
        <f>SUM(Лист1!H256)</f>
        <v>22607706.289999999</v>
      </c>
      <c r="H34" s="147">
        <f>SUM(Лист1!I256)</f>
        <v>23512014.539999999</v>
      </c>
    </row>
    <row r="35" spans="1:9" x14ac:dyDescent="0.25">
      <c r="A35" s="105" t="s">
        <v>11</v>
      </c>
      <c r="B35" s="101" t="s">
        <v>21</v>
      </c>
      <c r="C35" s="102" t="s">
        <v>39</v>
      </c>
      <c r="D35" s="102" t="s">
        <v>351</v>
      </c>
      <c r="E35" s="101" t="s">
        <v>12</v>
      </c>
      <c r="F35" s="147">
        <f t="shared" ref="F35:H35" si="8">SUM(F36)</f>
        <v>3834014.42</v>
      </c>
      <c r="G35" s="147">
        <f t="shared" si="8"/>
        <v>858404.02</v>
      </c>
      <c r="H35" s="147">
        <f t="shared" si="8"/>
        <v>858314.72</v>
      </c>
    </row>
    <row r="36" spans="1:9" ht="23.25" x14ac:dyDescent="0.25">
      <c r="A36" s="105" t="s">
        <v>139</v>
      </c>
      <c r="B36" s="101" t="s">
        <v>21</v>
      </c>
      <c r="C36" s="102" t="s">
        <v>39</v>
      </c>
      <c r="D36" s="102" t="s">
        <v>351</v>
      </c>
      <c r="E36" s="101" t="s">
        <v>14</v>
      </c>
      <c r="F36" s="147">
        <f>SUM(Лист1!G258)</f>
        <v>3834014.42</v>
      </c>
      <c r="G36" s="147">
        <f>SUM(Лист1!H258)</f>
        <v>858404.02</v>
      </c>
      <c r="H36" s="147">
        <f>SUM(Лист1!I258)</f>
        <v>858314.72</v>
      </c>
    </row>
    <row r="37" spans="1:9" x14ac:dyDescent="0.25">
      <c r="A37" s="105" t="s">
        <v>34</v>
      </c>
      <c r="B37" s="101" t="s">
        <v>21</v>
      </c>
      <c r="C37" s="102" t="s">
        <v>39</v>
      </c>
      <c r="D37" s="102" t="s">
        <v>351</v>
      </c>
      <c r="E37" s="101" t="s">
        <v>35</v>
      </c>
      <c r="F37" s="147">
        <f t="shared" ref="F37:H37" si="9">SUM(F38)</f>
        <v>565000</v>
      </c>
      <c r="G37" s="147">
        <f t="shared" si="9"/>
        <v>565000</v>
      </c>
      <c r="H37" s="147">
        <f t="shared" si="9"/>
        <v>565000</v>
      </c>
    </row>
    <row r="38" spans="1:9" ht="16.149999999999999" customHeight="1" x14ac:dyDescent="0.25">
      <c r="A38" s="105" t="s">
        <v>122</v>
      </c>
      <c r="B38" s="101" t="s">
        <v>21</v>
      </c>
      <c r="C38" s="102" t="s">
        <v>39</v>
      </c>
      <c r="D38" s="102" t="s">
        <v>351</v>
      </c>
      <c r="E38" s="101" t="s">
        <v>121</v>
      </c>
      <c r="F38" s="147">
        <f>SUM(Лист1!G260)</f>
        <v>565000</v>
      </c>
      <c r="G38" s="147">
        <f>SUM(Лист1!H260)</f>
        <v>565000</v>
      </c>
      <c r="H38" s="147">
        <f>SUM(Лист1!I260)</f>
        <v>565000</v>
      </c>
    </row>
    <row r="39" spans="1:9" ht="56.45" customHeight="1" x14ac:dyDescent="0.25">
      <c r="A39" s="115" t="s">
        <v>210</v>
      </c>
      <c r="B39" s="125" t="s">
        <v>21</v>
      </c>
      <c r="C39" s="140" t="s">
        <v>39</v>
      </c>
      <c r="D39" s="102" t="s">
        <v>352</v>
      </c>
      <c r="E39" s="144" t="s">
        <v>7</v>
      </c>
      <c r="F39" s="147">
        <f t="shared" ref="F39:H40" si="10">SUM(F40)</f>
        <v>25770</v>
      </c>
      <c r="G39" s="147">
        <f t="shared" si="10"/>
        <v>0</v>
      </c>
      <c r="H39" s="147">
        <f t="shared" si="10"/>
        <v>0</v>
      </c>
      <c r="I39" s="147"/>
    </row>
    <row r="40" spans="1:9" ht="43.9" customHeight="1" x14ac:dyDescent="0.25">
      <c r="A40" s="113" t="s">
        <v>28</v>
      </c>
      <c r="B40" s="101" t="s">
        <v>21</v>
      </c>
      <c r="C40" s="102" t="s">
        <v>39</v>
      </c>
      <c r="D40" s="102" t="s">
        <v>352</v>
      </c>
      <c r="E40" s="101" t="s">
        <v>29</v>
      </c>
      <c r="F40" s="147">
        <f t="shared" si="10"/>
        <v>25770</v>
      </c>
      <c r="G40" s="147">
        <f t="shared" si="10"/>
        <v>0</v>
      </c>
      <c r="H40" s="147">
        <f t="shared" si="10"/>
        <v>0</v>
      </c>
      <c r="I40" s="147"/>
    </row>
    <row r="41" spans="1:9" ht="26.45" customHeight="1" x14ac:dyDescent="0.25">
      <c r="A41" s="105" t="s">
        <v>30</v>
      </c>
      <c r="B41" s="101" t="s">
        <v>21</v>
      </c>
      <c r="C41" s="102" t="s">
        <v>39</v>
      </c>
      <c r="D41" s="102" t="s">
        <v>352</v>
      </c>
      <c r="E41" s="101" t="s">
        <v>31</v>
      </c>
      <c r="F41" s="147">
        <f>SUM(Лист1!G263)</f>
        <v>25770</v>
      </c>
      <c r="G41" s="147">
        <f>SUM(Лист1!H263)</f>
        <v>0</v>
      </c>
      <c r="H41" s="147">
        <f>SUM(Лист1!I263)</f>
        <v>0</v>
      </c>
    </row>
    <row r="42" spans="1:9" ht="77.25" x14ac:dyDescent="0.25">
      <c r="A42" s="209" t="s">
        <v>247</v>
      </c>
      <c r="B42" s="101" t="s">
        <v>21</v>
      </c>
      <c r="C42" s="102" t="s">
        <v>39</v>
      </c>
      <c r="D42" s="102" t="s">
        <v>393</v>
      </c>
      <c r="E42" s="101" t="s">
        <v>7</v>
      </c>
      <c r="F42" s="147">
        <f>F43+F48</f>
        <v>1965786</v>
      </c>
      <c r="G42" s="147">
        <f t="shared" ref="G42:H42" si="11">G43+G48</f>
        <v>1965696</v>
      </c>
      <c r="H42" s="147">
        <f t="shared" si="11"/>
        <v>1965786</v>
      </c>
    </row>
    <row r="43" spans="1:9" ht="153.75" x14ac:dyDescent="0.25">
      <c r="A43" s="209" t="s">
        <v>390</v>
      </c>
      <c r="B43" s="101" t="s">
        <v>21</v>
      </c>
      <c r="C43" s="102" t="s">
        <v>39</v>
      </c>
      <c r="D43" s="102" t="s">
        <v>394</v>
      </c>
      <c r="E43" s="101" t="s">
        <v>7</v>
      </c>
      <c r="F43" s="147">
        <f>F44+F46</f>
        <v>1404133</v>
      </c>
      <c r="G43" s="147">
        <f t="shared" ref="G43:H43" si="12">G44+G46</f>
        <v>1404133</v>
      </c>
      <c r="H43" s="147">
        <f t="shared" si="12"/>
        <v>1404133</v>
      </c>
    </row>
    <row r="44" spans="1:9" ht="43.5" x14ac:dyDescent="0.25">
      <c r="A44" s="113" t="s">
        <v>28</v>
      </c>
      <c r="B44" s="101" t="s">
        <v>21</v>
      </c>
      <c r="C44" s="102" t="s">
        <v>39</v>
      </c>
      <c r="D44" s="102" t="s">
        <v>394</v>
      </c>
      <c r="E44" s="101" t="s">
        <v>29</v>
      </c>
      <c r="F44" s="147">
        <f>F45</f>
        <v>876938.6</v>
      </c>
      <c r="G44" s="147">
        <f t="shared" ref="G44:H44" si="13">G45</f>
        <v>925170.23</v>
      </c>
      <c r="H44" s="147">
        <f t="shared" si="13"/>
        <v>976054.59</v>
      </c>
    </row>
    <row r="45" spans="1:9" x14ac:dyDescent="0.25">
      <c r="A45" s="105" t="s">
        <v>30</v>
      </c>
      <c r="B45" s="101" t="s">
        <v>21</v>
      </c>
      <c r="C45" s="102" t="s">
        <v>39</v>
      </c>
      <c r="D45" s="102" t="s">
        <v>394</v>
      </c>
      <c r="E45" s="101" t="s">
        <v>31</v>
      </c>
      <c r="F45" s="147">
        <f>SUBTOTAL(9,Лист1!G267)</f>
        <v>876938.6</v>
      </c>
      <c r="G45" s="147">
        <f>SUBTOTAL(9,Лист1!H267)</f>
        <v>925170.23</v>
      </c>
      <c r="H45" s="147">
        <f>SUBTOTAL(9,Лист1!I267)</f>
        <v>976054.59</v>
      </c>
    </row>
    <row r="46" spans="1:9" x14ac:dyDescent="0.25">
      <c r="A46" s="113" t="s">
        <v>11</v>
      </c>
      <c r="B46" s="101" t="s">
        <v>21</v>
      </c>
      <c r="C46" s="102" t="s">
        <v>39</v>
      </c>
      <c r="D46" s="102" t="s">
        <v>394</v>
      </c>
      <c r="E46" s="101" t="s">
        <v>12</v>
      </c>
      <c r="F46" s="147">
        <f>F47</f>
        <v>527194.4</v>
      </c>
      <c r="G46" s="147">
        <f t="shared" ref="G46:H46" si="14">G47</f>
        <v>478962.77</v>
      </c>
      <c r="H46" s="147">
        <f t="shared" si="14"/>
        <v>428078.41</v>
      </c>
    </row>
    <row r="47" spans="1:9" ht="23.25" x14ac:dyDescent="0.25">
      <c r="A47" s="105" t="s">
        <v>139</v>
      </c>
      <c r="B47" s="101" t="s">
        <v>21</v>
      </c>
      <c r="C47" s="102" t="s">
        <v>39</v>
      </c>
      <c r="D47" s="102" t="s">
        <v>394</v>
      </c>
      <c r="E47" s="101" t="s">
        <v>14</v>
      </c>
      <c r="F47" s="147">
        <f>SUBTOTAL(9,Лист1!G269)</f>
        <v>527194.4</v>
      </c>
      <c r="G47" s="147">
        <f>SUBTOTAL(9,Лист1!H269)</f>
        <v>478962.77</v>
      </c>
      <c r="H47" s="147">
        <f>SUBTOTAL(9,Лист1!I269)</f>
        <v>428078.41</v>
      </c>
    </row>
    <row r="48" spans="1:9" ht="141" x14ac:dyDescent="0.25">
      <c r="A48" s="209" t="s">
        <v>391</v>
      </c>
      <c r="B48" s="101" t="s">
        <v>21</v>
      </c>
      <c r="C48" s="102" t="s">
        <v>39</v>
      </c>
      <c r="D48" s="102" t="s">
        <v>395</v>
      </c>
      <c r="E48" s="101" t="s">
        <v>7</v>
      </c>
      <c r="F48" s="147">
        <f>F49+F51</f>
        <v>561653</v>
      </c>
      <c r="G48" s="147">
        <f t="shared" ref="G48:H48" si="15">G49+G51</f>
        <v>561563</v>
      </c>
      <c r="H48" s="147">
        <f t="shared" si="15"/>
        <v>561653</v>
      </c>
    </row>
    <row r="49" spans="1:8" ht="43.5" x14ac:dyDescent="0.25">
      <c r="A49" s="250" t="s">
        <v>28</v>
      </c>
      <c r="B49" s="101" t="s">
        <v>21</v>
      </c>
      <c r="C49" s="102" t="s">
        <v>39</v>
      </c>
      <c r="D49" s="102" t="s">
        <v>395</v>
      </c>
      <c r="E49" s="101" t="s">
        <v>29</v>
      </c>
      <c r="F49" s="147">
        <f>F50</f>
        <v>296186.39</v>
      </c>
      <c r="G49" s="147">
        <f t="shared" ref="G49:H49" si="16">G50</f>
        <v>312476.64</v>
      </c>
      <c r="H49" s="147">
        <f t="shared" si="16"/>
        <v>329662.86</v>
      </c>
    </row>
    <row r="50" spans="1:8" x14ac:dyDescent="0.25">
      <c r="A50" s="139" t="s">
        <v>30</v>
      </c>
      <c r="B50" s="101" t="s">
        <v>21</v>
      </c>
      <c r="C50" s="102" t="s">
        <v>39</v>
      </c>
      <c r="D50" s="102" t="s">
        <v>395</v>
      </c>
      <c r="E50" s="101" t="s">
        <v>31</v>
      </c>
      <c r="F50" s="147">
        <f>SUBTOTAL(9,Лист1!G272)</f>
        <v>296186.39</v>
      </c>
      <c r="G50" s="147">
        <f>SUBTOTAL(9,Лист1!H272)</f>
        <v>312476.64</v>
      </c>
      <c r="H50" s="147">
        <f>SUBTOTAL(9,Лист1!I272)</f>
        <v>329662.86</v>
      </c>
    </row>
    <row r="51" spans="1:8" x14ac:dyDescent="0.25">
      <c r="A51" s="139" t="s">
        <v>11</v>
      </c>
      <c r="B51" s="101" t="s">
        <v>21</v>
      </c>
      <c r="C51" s="102" t="s">
        <v>39</v>
      </c>
      <c r="D51" s="102" t="s">
        <v>395</v>
      </c>
      <c r="E51" s="101" t="s">
        <v>12</v>
      </c>
      <c r="F51" s="147">
        <f>F52</f>
        <v>265466.61</v>
      </c>
      <c r="G51" s="147">
        <f t="shared" ref="G51:H51" si="17">G52</f>
        <v>249086.36</v>
      </c>
      <c r="H51" s="147">
        <f t="shared" si="17"/>
        <v>231990.14</v>
      </c>
    </row>
    <row r="52" spans="1:8" ht="33.75" x14ac:dyDescent="0.25">
      <c r="A52" s="256" t="s">
        <v>134</v>
      </c>
      <c r="B52" s="101" t="s">
        <v>21</v>
      </c>
      <c r="C52" s="102" t="s">
        <v>39</v>
      </c>
      <c r="D52" s="102" t="s">
        <v>395</v>
      </c>
      <c r="E52" s="101" t="s">
        <v>14</v>
      </c>
      <c r="F52" s="147">
        <f>SUBTOTAL(9,Лист1!G274)</f>
        <v>265466.61</v>
      </c>
      <c r="G52" s="147">
        <f>SUBTOTAL(9,Лист1!H274)</f>
        <v>249086.36</v>
      </c>
      <c r="H52" s="147">
        <f>SUBTOTAL(9,Лист1!I274)</f>
        <v>231990.14</v>
      </c>
    </row>
    <row r="53" spans="1:8" ht="51.75" x14ac:dyDescent="0.25">
      <c r="A53" s="209" t="s">
        <v>248</v>
      </c>
      <c r="B53" s="101" t="s">
        <v>21</v>
      </c>
      <c r="C53" s="102" t="s">
        <v>39</v>
      </c>
      <c r="D53" s="102" t="s">
        <v>396</v>
      </c>
      <c r="E53" s="101" t="s">
        <v>7</v>
      </c>
      <c r="F53" s="147">
        <f>F54+F56</f>
        <v>421240</v>
      </c>
      <c r="G53" s="147">
        <f t="shared" ref="G53:H53" si="18">G54+G56</f>
        <v>421240</v>
      </c>
      <c r="H53" s="147">
        <f t="shared" si="18"/>
        <v>421240</v>
      </c>
    </row>
    <row r="54" spans="1:8" ht="43.5" x14ac:dyDescent="0.25">
      <c r="A54" s="250" t="s">
        <v>28</v>
      </c>
      <c r="B54" s="101" t="s">
        <v>21</v>
      </c>
      <c r="C54" s="102" t="s">
        <v>39</v>
      </c>
      <c r="D54" s="102" t="s">
        <v>396</v>
      </c>
      <c r="E54" s="101" t="s">
        <v>29</v>
      </c>
      <c r="F54" s="147">
        <f>F55</f>
        <v>293112.15999999997</v>
      </c>
      <c r="G54" s="147">
        <f t="shared" ref="G54:H54" si="19">G55</f>
        <v>309233.33</v>
      </c>
      <c r="H54" s="147">
        <f t="shared" si="19"/>
        <v>326241.15999999997</v>
      </c>
    </row>
    <row r="55" spans="1:8" x14ac:dyDescent="0.25">
      <c r="A55" s="139" t="s">
        <v>30</v>
      </c>
      <c r="B55" s="101" t="s">
        <v>21</v>
      </c>
      <c r="C55" s="102" t="s">
        <v>39</v>
      </c>
      <c r="D55" s="102" t="s">
        <v>396</v>
      </c>
      <c r="E55" s="101" t="s">
        <v>31</v>
      </c>
      <c r="F55" s="147">
        <f>SUBTOTAL(9,Лист1!G277)</f>
        <v>293112.15999999997</v>
      </c>
      <c r="G55" s="147">
        <f>SUBTOTAL(9,Лист1!H277)</f>
        <v>309233.33</v>
      </c>
      <c r="H55" s="147">
        <f>SUBTOTAL(9,Лист1!I277)</f>
        <v>326241.15999999997</v>
      </c>
    </row>
    <row r="56" spans="1:8" x14ac:dyDescent="0.25">
      <c r="A56" s="250" t="s">
        <v>11</v>
      </c>
      <c r="B56" s="101" t="s">
        <v>21</v>
      </c>
      <c r="C56" s="102" t="s">
        <v>39</v>
      </c>
      <c r="D56" s="102" t="s">
        <v>396</v>
      </c>
      <c r="E56" s="101" t="s">
        <v>12</v>
      </c>
      <c r="F56" s="147">
        <f>F57</f>
        <v>128127.84</v>
      </c>
      <c r="G56" s="147">
        <f t="shared" ref="G56:H56" si="20">G57</f>
        <v>112006.67</v>
      </c>
      <c r="H56" s="147">
        <f t="shared" si="20"/>
        <v>94998.84</v>
      </c>
    </row>
    <row r="57" spans="1:8" ht="23.25" x14ac:dyDescent="0.25">
      <c r="A57" s="139" t="s">
        <v>139</v>
      </c>
      <c r="B57" s="101" t="s">
        <v>21</v>
      </c>
      <c r="C57" s="102" t="s">
        <v>39</v>
      </c>
      <c r="D57" s="102" t="s">
        <v>396</v>
      </c>
      <c r="E57" s="101" t="s">
        <v>14</v>
      </c>
      <c r="F57" s="147">
        <f>SUBTOTAL(9,Лист1!G279)</f>
        <v>128127.84</v>
      </c>
      <c r="G57" s="147">
        <f>SUBTOTAL(9,Лист1!H279)</f>
        <v>112006.67</v>
      </c>
      <c r="H57" s="147">
        <f>SUBTOTAL(9,Лист1!I279)</f>
        <v>94998.84</v>
      </c>
    </row>
    <row r="58" spans="1:8" ht="115.5" x14ac:dyDescent="0.25">
      <c r="A58" s="111" t="s">
        <v>191</v>
      </c>
      <c r="B58" s="101" t="s">
        <v>21</v>
      </c>
      <c r="C58" s="102" t="s">
        <v>39</v>
      </c>
      <c r="D58" s="102" t="s">
        <v>397</v>
      </c>
      <c r="E58" s="101" t="s">
        <v>7</v>
      </c>
      <c r="F58" s="147">
        <f>F59+F61</f>
        <v>1684709.4000000001</v>
      </c>
      <c r="G58" s="147">
        <f t="shared" ref="G58:H58" si="21">G59+G61</f>
        <v>1687747.4000000001</v>
      </c>
      <c r="H58" s="147">
        <f t="shared" si="21"/>
        <v>1689151.4</v>
      </c>
    </row>
    <row r="59" spans="1:8" ht="34.5" x14ac:dyDescent="0.25">
      <c r="A59" s="105" t="s">
        <v>28</v>
      </c>
      <c r="B59" s="101" t="s">
        <v>21</v>
      </c>
      <c r="C59" s="102" t="s">
        <v>39</v>
      </c>
      <c r="D59" s="102" t="s">
        <v>397</v>
      </c>
      <c r="E59" s="101" t="s">
        <v>29</v>
      </c>
      <c r="F59" s="147">
        <f>F60</f>
        <v>1221525.56</v>
      </c>
      <c r="G59" s="147">
        <f t="shared" ref="G59:H59" si="22">G60</f>
        <v>1410647.59</v>
      </c>
      <c r="H59" s="147">
        <f t="shared" si="22"/>
        <v>1488233.21</v>
      </c>
    </row>
    <row r="60" spans="1:8" x14ac:dyDescent="0.25">
      <c r="A60" s="105" t="s">
        <v>30</v>
      </c>
      <c r="B60" s="101" t="s">
        <v>21</v>
      </c>
      <c r="C60" s="102" t="s">
        <v>39</v>
      </c>
      <c r="D60" s="102" t="s">
        <v>397</v>
      </c>
      <c r="E60" s="101" t="s">
        <v>31</v>
      </c>
      <c r="F60" s="147">
        <f>SUBTOTAL(9,Лист1!G282)</f>
        <v>1221525.56</v>
      </c>
      <c r="G60" s="147">
        <f>SUBTOTAL(9,Лист1!H282)</f>
        <v>1410647.59</v>
      </c>
      <c r="H60" s="147">
        <f>SUBTOTAL(9,Лист1!I282)</f>
        <v>1488233.21</v>
      </c>
    </row>
    <row r="61" spans="1:8" x14ac:dyDescent="0.25">
      <c r="A61" s="105" t="s">
        <v>11</v>
      </c>
      <c r="B61" s="101" t="s">
        <v>21</v>
      </c>
      <c r="C61" s="102" t="s">
        <v>39</v>
      </c>
      <c r="D61" s="102" t="s">
        <v>397</v>
      </c>
      <c r="E61" s="101">
        <v>200</v>
      </c>
      <c r="F61" s="147">
        <f>F62</f>
        <v>463183.84</v>
      </c>
      <c r="G61" s="147">
        <f t="shared" ref="G61:H61" si="23">G62</f>
        <v>277099.81</v>
      </c>
      <c r="H61" s="147">
        <f t="shared" si="23"/>
        <v>200918.19</v>
      </c>
    </row>
    <row r="62" spans="1:8" ht="23.25" x14ac:dyDescent="0.25">
      <c r="A62" s="105" t="s">
        <v>139</v>
      </c>
      <c r="B62" s="101" t="s">
        <v>21</v>
      </c>
      <c r="C62" s="102" t="s">
        <v>39</v>
      </c>
      <c r="D62" s="102" t="s">
        <v>397</v>
      </c>
      <c r="E62" s="101" t="s">
        <v>14</v>
      </c>
      <c r="F62" s="147">
        <f>SUBTOTAL(9,Лист1!G284)</f>
        <v>463183.84</v>
      </c>
      <c r="G62" s="147">
        <f>SUBTOTAL(9,Лист1!H284)</f>
        <v>277099.81</v>
      </c>
      <c r="H62" s="147">
        <f>SUBTOTAL(9,Лист1!I284)</f>
        <v>200918.19</v>
      </c>
    </row>
    <row r="63" spans="1:8" ht="39" x14ac:dyDescent="0.25">
      <c r="A63" s="209" t="s">
        <v>468</v>
      </c>
      <c r="B63" s="248" t="s">
        <v>21</v>
      </c>
      <c r="C63" s="247" t="s">
        <v>39</v>
      </c>
      <c r="D63" s="247">
        <v>7000055490</v>
      </c>
      <c r="E63" s="249" t="s">
        <v>7</v>
      </c>
      <c r="F63" s="182">
        <f>SUM(F64)</f>
        <v>0</v>
      </c>
      <c r="G63" s="147"/>
      <c r="H63" s="147"/>
    </row>
    <row r="64" spans="1:8" ht="43.5" x14ac:dyDescent="0.25">
      <c r="A64" s="250" t="s">
        <v>28</v>
      </c>
      <c r="B64" s="153" t="s">
        <v>21</v>
      </c>
      <c r="C64" s="154" t="s">
        <v>39</v>
      </c>
      <c r="D64" s="247">
        <v>7000055490</v>
      </c>
      <c r="E64" s="153" t="s">
        <v>29</v>
      </c>
      <c r="F64" s="182">
        <f>SUM(F65)</f>
        <v>0</v>
      </c>
      <c r="G64" s="147"/>
      <c r="H64" s="147"/>
    </row>
    <row r="65" spans="1:8" x14ac:dyDescent="0.25">
      <c r="A65" s="139" t="s">
        <v>30</v>
      </c>
      <c r="B65" s="153" t="s">
        <v>21</v>
      </c>
      <c r="C65" s="154" t="s">
        <v>39</v>
      </c>
      <c r="D65" s="247">
        <v>7000055490</v>
      </c>
      <c r="E65" s="153" t="s">
        <v>31</v>
      </c>
      <c r="F65" s="182">
        <f>SUBTOTAL(9,Лист1!G287)</f>
        <v>0</v>
      </c>
      <c r="G65" s="147"/>
      <c r="H65" s="147"/>
    </row>
    <row r="66" spans="1:8" x14ac:dyDescent="0.25">
      <c r="A66" s="114" t="s">
        <v>183</v>
      </c>
      <c r="B66" s="189" t="s">
        <v>21</v>
      </c>
      <c r="C66" s="184" t="s">
        <v>55</v>
      </c>
      <c r="D66" s="187" t="s">
        <v>106</v>
      </c>
      <c r="E66" s="188" t="s">
        <v>7</v>
      </c>
      <c r="F66" s="214">
        <f t="shared" ref="F66:H68" si="24">SUM(F67)</f>
        <v>3893</v>
      </c>
      <c r="G66" s="214">
        <f t="shared" si="24"/>
        <v>4075</v>
      </c>
      <c r="H66" s="214">
        <f t="shared" si="24"/>
        <v>3622</v>
      </c>
    </row>
    <row r="67" spans="1:8" ht="51.75" x14ac:dyDescent="0.25">
      <c r="A67" s="209" t="s">
        <v>245</v>
      </c>
      <c r="B67" s="133" t="s">
        <v>21</v>
      </c>
      <c r="C67" s="140" t="s">
        <v>55</v>
      </c>
      <c r="D67" s="142" t="s">
        <v>353</v>
      </c>
      <c r="E67" s="169" t="s">
        <v>7</v>
      </c>
      <c r="F67" s="202">
        <f t="shared" si="24"/>
        <v>3893</v>
      </c>
      <c r="G67" s="202">
        <f t="shared" si="24"/>
        <v>4075</v>
      </c>
      <c r="H67" s="202">
        <f t="shared" si="24"/>
        <v>3622</v>
      </c>
    </row>
    <row r="68" spans="1:8" x14ac:dyDescent="0.25">
      <c r="A68" s="113" t="s">
        <v>11</v>
      </c>
      <c r="B68" s="107" t="s">
        <v>21</v>
      </c>
      <c r="C68" s="102" t="s">
        <v>55</v>
      </c>
      <c r="D68" s="108" t="s">
        <v>353</v>
      </c>
      <c r="E68" s="107" t="s">
        <v>12</v>
      </c>
      <c r="F68" s="202">
        <f t="shared" si="24"/>
        <v>3893</v>
      </c>
      <c r="G68" s="202">
        <f t="shared" si="24"/>
        <v>4075</v>
      </c>
      <c r="H68" s="202">
        <f t="shared" si="24"/>
        <v>3622</v>
      </c>
    </row>
    <row r="69" spans="1:8" ht="33.75" x14ac:dyDescent="0.25">
      <c r="A69" s="210" t="s">
        <v>134</v>
      </c>
      <c r="B69" s="107" t="s">
        <v>21</v>
      </c>
      <c r="C69" s="102" t="s">
        <v>55</v>
      </c>
      <c r="D69" s="108" t="s">
        <v>353</v>
      </c>
      <c r="E69" s="107" t="s">
        <v>14</v>
      </c>
      <c r="F69" s="202">
        <f>SUM(Лист1!G291)</f>
        <v>3893</v>
      </c>
      <c r="G69" s="202">
        <f>SUM(Лист1!H291)</f>
        <v>4075</v>
      </c>
      <c r="H69" s="202">
        <f>SUM(Лист1!I291)</f>
        <v>3622</v>
      </c>
    </row>
    <row r="70" spans="1:8" ht="39" x14ac:dyDescent="0.25">
      <c r="A70" s="100" t="s">
        <v>42</v>
      </c>
      <c r="B70" s="127" t="s">
        <v>21</v>
      </c>
      <c r="C70" s="127" t="s">
        <v>43</v>
      </c>
      <c r="D70" s="130" t="s">
        <v>106</v>
      </c>
      <c r="E70" s="131" t="s">
        <v>7</v>
      </c>
      <c r="F70" s="192">
        <f>SUM(F71+F81+F84+F89+F78)</f>
        <v>9217590</v>
      </c>
      <c r="G70" s="192">
        <f t="shared" ref="G70:H70" si="25">SUM(G71+G81+G84+G89)</f>
        <v>8559629.9299999997</v>
      </c>
      <c r="H70" s="192">
        <f t="shared" si="25"/>
        <v>8584466.7699999996</v>
      </c>
    </row>
    <row r="71" spans="1:8" ht="26.25" x14ac:dyDescent="0.25">
      <c r="A71" s="115" t="s">
        <v>27</v>
      </c>
      <c r="B71" s="101" t="s">
        <v>21</v>
      </c>
      <c r="C71" s="101" t="s">
        <v>43</v>
      </c>
      <c r="D71" s="102" t="s">
        <v>333</v>
      </c>
      <c r="E71" s="103" t="s">
        <v>7</v>
      </c>
      <c r="F71" s="147">
        <f t="shared" ref="F71:H71" si="26">SUM(F72+F74+F76)</f>
        <v>8164187</v>
      </c>
      <c r="G71" s="147">
        <f t="shared" si="26"/>
        <v>7541197.9299999997</v>
      </c>
      <c r="H71" s="147">
        <f t="shared" si="26"/>
        <v>7566034.7699999996</v>
      </c>
    </row>
    <row r="72" spans="1:8" ht="35.450000000000003" customHeight="1" x14ac:dyDescent="0.25">
      <c r="A72" s="105" t="s">
        <v>28</v>
      </c>
      <c r="B72" s="101" t="s">
        <v>21</v>
      </c>
      <c r="C72" s="101" t="s">
        <v>43</v>
      </c>
      <c r="D72" s="102" t="s">
        <v>333</v>
      </c>
      <c r="E72" s="101" t="s">
        <v>29</v>
      </c>
      <c r="F72" s="147">
        <f t="shared" ref="F72:H72" si="27">SUM(F73)</f>
        <v>7413002</v>
      </c>
      <c r="G72" s="147">
        <f t="shared" si="27"/>
        <v>7413002</v>
      </c>
      <c r="H72" s="147">
        <f t="shared" si="27"/>
        <v>7413002</v>
      </c>
    </row>
    <row r="73" spans="1:8" x14ac:dyDescent="0.25">
      <c r="A73" s="105" t="s">
        <v>30</v>
      </c>
      <c r="B73" s="101" t="s">
        <v>21</v>
      </c>
      <c r="C73" s="101" t="s">
        <v>43</v>
      </c>
      <c r="D73" s="102" t="s">
        <v>333</v>
      </c>
      <c r="E73" s="101" t="s">
        <v>31</v>
      </c>
      <c r="F73" s="147">
        <f>SUM(Лист1!G130)</f>
        <v>7413002</v>
      </c>
      <c r="G73" s="147">
        <f>SUM(Лист1!H130)</f>
        <v>7413002</v>
      </c>
      <c r="H73" s="147">
        <f>SUM(Лист1!I130)</f>
        <v>7413002</v>
      </c>
    </row>
    <row r="74" spans="1:8" x14ac:dyDescent="0.25">
      <c r="A74" s="105" t="s">
        <v>11</v>
      </c>
      <c r="B74" s="101" t="s">
        <v>21</v>
      </c>
      <c r="C74" s="101" t="s">
        <v>43</v>
      </c>
      <c r="D74" s="102" t="s">
        <v>333</v>
      </c>
      <c r="E74" s="101" t="s">
        <v>12</v>
      </c>
      <c r="F74" s="147">
        <f t="shared" ref="F74:H74" si="28">SUM(F75)</f>
        <v>744285</v>
      </c>
      <c r="G74" s="147">
        <f t="shared" si="28"/>
        <v>128195.93</v>
      </c>
      <c r="H74" s="147">
        <f t="shared" si="28"/>
        <v>153032.76999999999</v>
      </c>
    </row>
    <row r="75" spans="1:8" ht="23.25" x14ac:dyDescent="0.25">
      <c r="A75" s="105" t="s">
        <v>139</v>
      </c>
      <c r="B75" s="101" t="s">
        <v>21</v>
      </c>
      <c r="C75" s="101" t="s">
        <v>43</v>
      </c>
      <c r="D75" s="102" t="s">
        <v>333</v>
      </c>
      <c r="E75" s="101" t="s">
        <v>14</v>
      </c>
      <c r="F75" s="147">
        <f>SUM(Лист1!G132)</f>
        <v>744285</v>
      </c>
      <c r="G75" s="147">
        <f>SUM(Лист1!H132)</f>
        <v>128195.93</v>
      </c>
      <c r="H75" s="147">
        <f>SUM(Лист1!I132)</f>
        <v>153032.76999999999</v>
      </c>
    </row>
    <row r="76" spans="1:8" x14ac:dyDescent="0.25">
      <c r="A76" s="105" t="s">
        <v>34</v>
      </c>
      <c r="B76" s="101" t="s">
        <v>21</v>
      </c>
      <c r="C76" s="101" t="s">
        <v>43</v>
      </c>
      <c r="D76" s="102" t="s">
        <v>333</v>
      </c>
      <c r="E76" s="101" t="s">
        <v>35</v>
      </c>
      <c r="F76" s="147">
        <f>SUM(F77)</f>
        <v>6900</v>
      </c>
      <c r="G76" s="147">
        <f>SUM(G77)</f>
        <v>0</v>
      </c>
      <c r="H76" s="147">
        <f>SUM(H77)</f>
        <v>0</v>
      </c>
    </row>
    <row r="77" spans="1:8" x14ac:dyDescent="0.25">
      <c r="A77" s="105" t="s">
        <v>122</v>
      </c>
      <c r="B77" s="101" t="s">
        <v>21</v>
      </c>
      <c r="C77" s="101" t="s">
        <v>43</v>
      </c>
      <c r="D77" s="102" t="s">
        <v>333</v>
      </c>
      <c r="E77" s="101" t="s">
        <v>121</v>
      </c>
      <c r="F77" s="147">
        <f>SUM(Лист1!G134)</f>
        <v>6900</v>
      </c>
      <c r="G77" s="147">
        <f>SUM(Лист1!H134)</f>
        <v>0</v>
      </c>
      <c r="H77" s="147">
        <f>SUM(Лист1!I134)</f>
        <v>0</v>
      </c>
    </row>
    <row r="78" spans="1:8" ht="39" x14ac:dyDescent="0.25">
      <c r="A78" s="236" t="s">
        <v>468</v>
      </c>
      <c r="B78" s="248" t="s">
        <v>21</v>
      </c>
      <c r="C78" s="248" t="s">
        <v>43</v>
      </c>
      <c r="D78" s="247">
        <v>7000055490</v>
      </c>
      <c r="E78" s="249" t="s">
        <v>7</v>
      </c>
      <c r="F78" s="182">
        <f>SUM(F79)</f>
        <v>0</v>
      </c>
      <c r="G78" s="147"/>
      <c r="H78" s="147"/>
    </row>
    <row r="79" spans="1:8" ht="43.5" x14ac:dyDescent="0.25">
      <c r="A79" s="250" t="s">
        <v>28</v>
      </c>
      <c r="B79" s="153" t="s">
        <v>21</v>
      </c>
      <c r="C79" s="153" t="s">
        <v>43</v>
      </c>
      <c r="D79" s="247">
        <v>7000055490</v>
      </c>
      <c r="E79" s="153" t="s">
        <v>29</v>
      </c>
      <c r="F79" s="182">
        <f>SUM(F80)</f>
        <v>0</v>
      </c>
      <c r="G79" s="147"/>
      <c r="H79" s="147"/>
    </row>
    <row r="80" spans="1:8" ht="22.5" x14ac:dyDescent="0.25">
      <c r="A80" s="256" t="s">
        <v>133</v>
      </c>
      <c r="B80" s="153" t="s">
        <v>21</v>
      </c>
      <c r="C80" s="153" t="s">
        <v>43</v>
      </c>
      <c r="D80" s="247">
        <v>7000055490</v>
      </c>
      <c r="E80" s="153" t="s">
        <v>31</v>
      </c>
      <c r="F80" s="182">
        <f>SUBTOTAL(9,Лист1!G137)</f>
        <v>0</v>
      </c>
      <c r="G80" s="147"/>
      <c r="H80" s="147"/>
    </row>
    <row r="81" spans="1:8" ht="39" x14ac:dyDescent="0.25">
      <c r="A81" s="112" t="s">
        <v>182</v>
      </c>
      <c r="B81" s="169" t="s">
        <v>21</v>
      </c>
      <c r="C81" s="144" t="s">
        <v>43</v>
      </c>
      <c r="D81" s="140">
        <v>7000080050</v>
      </c>
      <c r="E81" s="125" t="s">
        <v>7</v>
      </c>
      <c r="F81" s="147">
        <f t="shared" ref="F81:H82" si="29">SUM(F82)</f>
        <v>900903</v>
      </c>
      <c r="G81" s="147">
        <f t="shared" si="29"/>
        <v>1017132</v>
      </c>
      <c r="H81" s="147">
        <f t="shared" si="29"/>
        <v>1017132</v>
      </c>
    </row>
    <row r="82" spans="1:8" ht="34.5" x14ac:dyDescent="0.25">
      <c r="A82" s="105" t="s">
        <v>28</v>
      </c>
      <c r="B82" s="169" t="s">
        <v>21</v>
      </c>
      <c r="C82" s="144" t="s">
        <v>43</v>
      </c>
      <c r="D82" s="140">
        <v>7000080050</v>
      </c>
      <c r="E82" s="125" t="s">
        <v>29</v>
      </c>
      <c r="F82" s="147">
        <f t="shared" si="29"/>
        <v>900903</v>
      </c>
      <c r="G82" s="147">
        <f t="shared" si="29"/>
        <v>1017132</v>
      </c>
      <c r="H82" s="147">
        <f t="shared" si="29"/>
        <v>1017132</v>
      </c>
    </row>
    <row r="83" spans="1:8" x14ac:dyDescent="0.25">
      <c r="A83" s="105" t="s">
        <v>30</v>
      </c>
      <c r="B83" s="169" t="s">
        <v>21</v>
      </c>
      <c r="C83" s="144" t="s">
        <v>43</v>
      </c>
      <c r="D83" s="140">
        <v>7000080050</v>
      </c>
      <c r="E83" s="125" t="s">
        <v>31</v>
      </c>
      <c r="F83" s="147">
        <f>SUM(Лист1!G532)</f>
        <v>900903</v>
      </c>
      <c r="G83" s="147">
        <f>SUM(Лист1!H532)</f>
        <v>1017132</v>
      </c>
      <c r="H83" s="147">
        <f>SUM(Лист1!I532)</f>
        <v>1017132</v>
      </c>
    </row>
    <row r="84" spans="1:8" ht="26.25" x14ac:dyDescent="0.25">
      <c r="A84" s="115" t="s">
        <v>95</v>
      </c>
      <c r="B84" s="169" t="s">
        <v>21</v>
      </c>
      <c r="C84" s="144" t="s">
        <v>43</v>
      </c>
      <c r="D84" s="140">
        <v>7000080040</v>
      </c>
      <c r="E84" s="125" t="s">
        <v>7</v>
      </c>
      <c r="F84" s="147">
        <f t="shared" ref="F84:H84" si="30">SUM(F85+F87)</f>
        <v>35300</v>
      </c>
      <c r="G84" s="147">
        <f t="shared" si="30"/>
        <v>1300</v>
      </c>
      <c r="H84" s="147">
        <f t="shared" si="30"/>
        <v>1300</v>
      </c>
    </row>
    <row r="85" spans="1:8" x14ac:dyDescent="0.25">
      <c r="A85" s="105" t="s">
        <v>11</v>
      </c>
      <c r="B85" s="166" t="s">
        <v>21</v>
      </c>
      <c r="C85" s="167" t="s">
        <v>43</v>
      </c>
      <c r="D85" s="103" t="s">
        <v>181</v>
      </c>
      <c r="E85" s="168" t="s">
        <v>12</v>
      </c>
      <c r="F85" s="147">
        <f t="shared" ref="F85:H85" si="31">SUM(F86)</f>
        <v>34500</v>
      </c>
      <c r="G85" s="147">
        <f t="shared" si="31"/>
        <v>500</v>
      </c>
      <c r="H85" s="147">
        <f t="shared" si="31"/>
        <v>500</v>
      </c>
    </row>
    <row r="86" spans="1:8" ht="23.25" x14ac:dyDescent="0.25">
      <c r="A86" s="105" t="s">
        <v>139</v>
      </c>
      <c r="B86" s="166" t="s">
        <v>21</v>
      </c>
      <c r="C86" s="167" t="s">
        <v>43</v>
      </c>
      <c r="D86" s="103" t="s">
        <v>181</v>
      </c>
      <c r="E86" s="168" t="s">
        <v>14</v>
      </c>
      <c r="F86" s="147">
        <f>SUM(Лист1!G535)</f>
        <v>34500</v>
      </c>
      <c r="G86" s="147">
        <f>SUM(Лист1!H535)</f>
        <v>500</v>
      </c>
      <c r="H86" s="147">
        <f>SUM(Лист1!I535)</f>
        <v>500</v>
      </c>
    </row>
    <row r="87" spans="1:8" x14ac:dyDescent="0.25">
      <c r="A87" s="105" t="s">
        <v>34</v>
      </c>
      <c r="B87" s="166" t="s">
        <v>21</v>
      </c>
      <c r="C87" s="167" t="s">
        <v>43</v>
      </c>
      <c r="D87" s="103" t="s">
        <v>181</v>
      </c>
      <c r="E87" s="168" t="s">
        <v>35</v>
      </c>
      <c r="F87" s="147">
        <f t="shared" ref="F87:H87" si="32">SUM(F88)</f>
        <v>800</v>
      </c>
      <c r="G87" s="147">
        <f t="shared" si="32"/>
        <v>800</v>
      </c>
      <c r="H87" s="147">
        <f t="shared" si="32"/>
        <v>800</v>
      </c>
    </row>
    <row r="88" spans="1:8" x14ac:dyDescent="0.25">
      <c r="A88" s="105" t="s">
        <v>122</v>
      </c>
      <c r="B88" s="166" t="s">
        <v>21</v>
      </c>
      <c r="C88" s="167" t="s">
        <v>43</v>
      </c>
      <c r="D88" s="103" t="s">
        <v>181</v>
      </c>
      <c r="E88" s="168" t="s">
        <v>121</v>
      </c>
      <c r="F88" s="147">
        <f>SUM(Лист1!G537)</f>
        <v>800</v>
      </c>
      <c r="G88" s="147">
        <f>SUM(Лист1!H537)</f>
        <v>800</v>
      </c>
      <c r="H88" s="147">
        <f>SUM(Лист1!I537)</f>
        <v>800</v>
      </c>
    </row>
    <row r="89" spans="1:8" ht="64.5" x14ac:dyDescent="0.25">
      <c r="A89" s="115" t="s">
        <v>209</v>
      </c>
      <c r="B89" s="169" t="s">
        <v>21</v>
      </c>
      <c r="C89" s="144" t="s">
        <v>43</v>
      </c>
      <c r="D89" s="140">
        <v>7000084200</v>
      </c>
      <c r="E89" s="125" t="s">
        <v>7</v>
      </c>
      <c r="F89" s="202">
        <f t="shared" ref="F89:H90" si="33">SUM(F90)</f>
        <v>117200</v>
      </c>
      <c r="G89" s="202">
        <f t="shared" si="33"/>
        <v>0</v>
      </c>
      <c r="H89" s="202">
        <f t="shared" si="33"/>
        <v>0</v>
      </c>
    </row>
    <row r="90" spans="1:8" ht="34.5" x14ac:dyDescent="0.25">
      <c r="A90" s="105" t="s">
        <v>28</v>
      </c>
      <c r="B90" s="109" t="s">
        <v>21</v>
      </c>
      <c r="C90" s="103" t="s">
        <v>43</v>
      </c>
      <c r="D90" s="102">
        <v>7000084200</v>
      </c>
      <c r="E90" s="101" t="s">
        <v>29</v>
      </c>
      <c r="F90" s="202">
        <f t="shared" si="33"/>
        <v>117200</v>
      </c>
      <c r="G90" s="202">
        <f t="shared" si="33"/>
        <v>0</v>
      </c>
      <c r="H90" s="202">
        <f t="shared" si="33"/>
        <v>0</v>
      </c>
    </row>
    <row r="91" spans="1:8" x14ac:dyDescent="0.25">
      <c r="A91" s="105" t="s">
        <v>30</v>
      </c>
      <c r="B91" s="251" t="s">
        <v>21</v>
      </c>
      <c r="C91" s="252" t="s">
        <v>43</v>
      </c>
      <c r="D91" s="102">
        <v>7000084200</v>
      </c>
      <c r="E91" s="186" t="s">
        <v>31</v>
      </c>
      <c r="F91" s="202">
        <f>SUM(Лист1!G540)</f>
        <v>117200</v>
      </c>
      <c r="G91" s="202">
        <f>SUM(Лист1!H540)</f>
        <v>0</v>
      </c>
      <c r="H91" s="202">
        <f>SUM(Лист1!I540)</f>
        <v>0</v>
      </c>
    </row>
    <row r="92" spans="1:8" x14ac:dyDescent="0.25">
      <c r="A92" s="149" t="s">
        <v>69</v>
      </c>
      <c r="B92" s="132" t="s">
        <v>21</v>
      </c>
      <c r="C92" s="128">
        <v>11</v>
      </c>
      <c r="D92" s="128" t="s">
        <v>106</v>
      </c>
      <c r="E92" s="129" t="s">
        <v>7</v>
      </c>
      <c r="F92" s="192">
        <f t="shared" ref="F92:H94" si="34">SUM(F93)</f>
        <v>50000</v>
      </c>
      <c r="G92" s="192">
        <f t="shared" si="34"/>
        <v>50000</v>
      </c>
      <c r="H92" s="192">
        <f t="shared" si="34"/>
        <v>50000</v>
      </c>
    </row>
    <row r="93" spans="1:8" x14ac:dyDescent="0.25">
      <c r="A93" s="118" t="s">
        <v>162</v>
      </c>
      <c r="B93" s="133" t="s">
        <v>21</v>
      </c>
      <c r="C93" s="142">
        <v>11</v>
      </c>
      <c r="D93" s="142" t="s">
        <v>334</v>
      </c>
      <c r="E93" s="169" t="s">
        <v>7</v>
      </c>
      <c r="F93" s="202">
        <f t="shared" si="34"/>
        <v>50000</v>
      </c>
      <c r="G93" s="170">
        <f t="shared" si="34"/>
        <v>50000</v>
      </c>
      <c r="H93" s="170">
        <f t="shared" si="34"/>
        <v>50000</v>
      </c>
    </row>
    <row r="94" spans="1:8" x14ac:dyDescent="0.25">
      <c r="A94" s="105" t="s">
        <v>34</v>
      </c>
      <c r="B94" s="107" t="s">
        <v>21</v>
      </c>
      <c r="C94" s="108">
        <v>11</v>
      </c>
      <c r="D94" s="142" t="s">
        <v>334</v>
      </c>
      <c r="E94" s="107" t="s">
        <v>35</v>
      </c>
      <c r="F94" s="202">
        <f t="shared" si="34"/>
        <v>50000</v>
      </c>
      <c r="G94" s="202">
        <f t="shared" si="34"/>
        <v>50000</v>
      </c>
      <c r="H94" s="202">
        <f t="shared" si="34"/>
        <v>50000</v>
      </c>
    </row>
    <row r="95" spans="1:8" x14ac:dyDescent="0.25">
      <c r="A95" s="110" t="s">
        <v>138</v>
      </c>
      <c r="B95" s="107" t="s">
        <v>21</v>
      </c>
      <c r="C95" s="108">
        <v>11</v>
      </c>
      <c r="D95" s="142" t="s">
        <v>334</v>
      </c>
      <c r="E95" s="107" t="s">
        <v>70</v>
      </c>
      <c r="F95" s="202">
        <f>SUM(Лист1!G141)</f>
        <v>50000</v>
      </c>
      <c r="G95" s="202">
        <f>SUM(Лист1!H141)</f>
        <v>50000</v>
      </c>
      <c r="H95" s="202">
        <f>SUM(Лист1!I141)</f>
        <v>50000</v>
      </c>
    </row>
    <row r="96" spans="1:8" x14ac:dyDescent="0.25">
      <c r="A96" s="114" t="s">
        <v>44</v>
      </c>
      <c r="B96" s="132" t="s">
        <v>21</v>
      </c>
      <c r="C96" s="128">
        <v>13</v>
      </c>
      <c r="D96" s="128" t="s">
        <v>106</v>
      </c>
      <c r="E96" s="129" t="s">
        <v>7</v>
      </c>
      <c r="F96" s="192">
        <f>SUM(F97+F105+F108+F113+F119+F102+F122+F116+F125)</f>
        <v>6974885.04</v>
      </c>
      <c r="G96" s="192">
        <f t="shared" ref="G96:H96" si="35">SUM(G97+G105+G108+G113+G119+G102+G122+G116+G125)</f>
        <v>13136269</v>
      </c>
      <c r="H96" s="192">
        <f t="shared" si="35"/>
        <v>21455394</v>
      </c>
    </row>
    <row r="97" spans="1:8" ht="160.9" customHeight="1" x14ac:dyDescent="0.25">
      <c r="A97" s="209" t="s">
        <v>392</v>
      </c>
      <c r="B97" s="125" t="s">
        <v>21</v>
      </c>
      <c r="C97" s="144" t="s">
        <v>45</v>
      </c>
      <c r="D97" s="108" t="s">
        <v>389</v>
      </c>
      <c r="E97" s="144" t="s">
        <v>7</v>
      </c>
      <c r="F97" s="147">
        <f>SUM(F98+F100)</f>
        <v>600</v>
      </c>
      <c r="G97" s="147">
        <f t="shared" ref="G97:H97" si="36">SUM(G98+G100)</f>
        <v>600</v>
      </c>
      <c r="H97" s="147">
        <f t="shared" si="36"/>
        <v>600</v>
      </c>
    </row>
    <row r="98" spans="1:8" x14ac:dyDescent="0.25">
      <c r="A98" s="105" t="s">
        <v>11</v>
      </c>
      <c r="B98" s="101" t="s">
        <v>21</v>
      </c>
      <c r="C98" s="103" t="s">
        <v>45</v>
      </c>
      <c r="D98" s="108" t="s">
        <v>389</v>
      </c>
      <c r="E98" s="101" t="s">
        <v>12</v>
      </c>
      <c r="F98" s="147">
        <f t="shared" ref="F98:H98" si="37">SUM(F99)</f>
        <v>200</v>
      </c>
      <c r="G98" s="147">
        <f t="shared" si="37"/>
        <v>200</v>
      </c>
      <c r="H98" s="147">
        <f t="shared" si="37"/>
        <v>200</v>
      </c>
    </row>
    <row r="99" spans="1:8" ht="23.25" x14ac:dyDescent="0.25">
      <c r="A99" s="105" t="s">
        <v>139</v>
      </c>
      <c r="B99" s="101" t="s">
        <v>21</v>
      </c>
      <c r="C99" s="103" t="s">
        <v>45</v>
      </c>
      <c r="D99" s="108" t="s">
        <v>389</v>
      </c>
      <c r="E99" s="101" t="s">
        <v>14</v>
      </c>
      <c r="F99" s="147">
        <f>SUM(Лист1!G295)</f>
        <v>200</v>
      </c>
      <c r="G99" s="147">
        <f>SUM(Лист1!H295)</f>
        <v>200</v>
      </c>
      <c r="H99" s="147">
        <f>SUM(Лист1!I295)</f>
        <v>200</v>
      </c>
    </row>
    <row r="100" spans="1:8" x14ac:dyDescent="0.25">
      <c r="A100" s="105" t="s">
        <v>46</v>
      </c>
      <c r="B100" s="101" t="s">
        <v>21</v>
      </c>
      <c r="C100" s="103" t="s">
        <v>45</v>
      </c>
      <c r="D100" s="108" t="s">
        <v>389</v>
      </c>
      <c r="E100" s="101" t="s">
        <v>47</v>
      </c>
      <c r="F100" s="147">
        <f t="shared" ref="F100:H100" si="38">SUM(F101)</f>
        <v>400</v>
      </c>
      <c r="G100" s="147">
        <f t="shared" si="38"/>
        <v>400</v>
      </c>
      <c r="H100" s="147">
        <f t="shared" si="38"/>
        <v>400</v>
      </c>
    </row>
    <row r="101" spans="1:8" x14ac:dyDescent="0.25">
      <c r="A101" s="105" t="s">
        <v>125</v>
      </c>
      <c r="B101" s="101" t="s">
        <v>21</v>
      </c>
      <c r="C101" s="103" t="s">
        <v>45</v>
      </c>
      <c r="D101" s="108" t="s">
        <v>389</v>
      </c>
      <c r="E101" s="101" t="s">
        <v>124</v>
      </c>
      <c r="F101" s="147">
        <f>SUM(Лист1!G297)</f>
        <v>400</v>
      </c>
      <c r="G101" s="147">
        <f>SUM(Лист1!H297)</f>
        <v>400</v>
      </c>
      <c r="H101" s="147">
        <f>SUM(Лист1!I297)</f>
        <v>400</v>
      </c>
    </row>
    <row r="102" spans="1:8" ht="39" x14ac:dyDescent="0.25">
      <c r="A102" s="236" t="s">
        <v>277</v>
      </c>
      <c r="B102" s="248" t="s">
        <v>21</v>
      </c>
      <c r="C102" s="249" t="s">
        <v>45</v>
      </c>
      <c r="D102" s="247" t="s">
        <v>354</v>
      </c>
      <c r="E102" s="249" t="s">
        <v>7</v>
      </c>
      <c r="F102" s="182">
        <f t="shared" ref="F102:H103" si="39">SUM(F103)</f>
        <v>180000</v>
      </c>
      <c r="G102" s="182">
        <f t="shared" si="39"/>
        <v>0</v>
      </c>
      <c r="H102" s="182">
        <f t="shared" si="39"/>
        <v>0</v>
      </c>
    </row>
    <row r="103" spans="1:8" x14ac:dyDescent="0.25">
      <c r="A103" s="139" t="s">
        <v>11</v>
      </c>
      <c r="B103" s="153" t="s">
        <v>21</v>
      </c>
      <c r="C103" s="246" t="s">
        <v>45</v>
      </c>
      <c r="D103" s="247" t="s">
        <v>354</v>
      </c>
      <c r="E103" s="153" t="s">
        <v>12</v>
      </c>
      <c r="F103" s="182">
        <f t="shared" si="39"/>
        <v>180000</v>
      </c>
      <c r="G103" s="182">
        <f t="shared" si="39"/>
        <v>0</v>
      </c>
      <c r="H103" s="182">
        <f t="shared" si="39"/>
        <v>0</v>
      </c>
    </row>
    <row r="104" spans="1:8" ht="33.75" x14ac:dyDescent="0.25">
      <c r="A104" s="256" t="s">
        <v>134</v>
      </c>
      <c r="B104" s="153" t="s">
        <v>21</v>
      </c>
      <c r="C104" s="246" t="s">
        <v>45</v>
      </c>
      <c r="D104" s="247" t="s">
        <v>354</v>
      </c>
      <c r="E104" s="153" t="s">
        <v>14</v>
      </c>
      <c r="F104" s="182">
        <f>SUM(Лист1!G300)</f>
        <v>180000</v>
      </c>
      <c r="G104" s="182">
        <f>SUM(Лист1!H300)</f>
        <v>0</v>
      </c>
      <c r="H104" s="182">
        <f>SUM(Лист1!I300)</f>
        <v>0</v>
      </c>
    </row>
    <row r="105" spans="1:8" ht="26.25" x14ac:dyDescent="0.25">
      <c r="A105" s="115" t="s">
        <v>168</v>
      </c>
      <c r="B105" s="125" t="s">
        <v>21</v>
      </c>
      <c r="C105" s="144" t="s">
        <v>45</v>
      </c>
      <c r="D105" s="142" t="s">
        <v>355</v>
      </c>
      <c r="E105" s="144" t="s">
        <v>7</v>
      </c>
      <c r="F105" s="201">
        <f>SUM(F106)</f>
        <v>5481520.04</v>
      </c>
      <c r="G105" s="201">
        <f>SUM(G106)</f>
        <v>5243579</v>
      </c>
      <c r="H105" s="201">
        <f>SUM(H106)</f>
        <v>5243579</v>
      </c>
    </row>
    <row r="106" spans="1:8" ht="23.25" x14ac:dyDescent="0.25">
      <c r="A106" s="139" t="s">
        <v>289</v>
      </c>
      <c r="B106" s="101" t="s">
        <v>21</v>
      </c>
      <c r="C106" s="103" t="s">
        <v>45</v>
      </c>
      <c r="D106" s="142" t="s">
        <v>355</v>
      </c>
      <c r="E106" s="101" t="s">
        <v>16</v>
      </c>
      <c r="F106" s="201">
        <f t="shared" ref="F106:H106" si="40">SUM(F107:F107)</f>
        <v>5481520.04</v>
      </c>
      <c r="G106" s="201">
        <f t="shared" si="40"/>
        <v>5243579</v>
      </c>
      <c r="H106" s="201">
        <f t="shared" si="40"/>
        <v>5243579</v>
      </c>
    </row>
    <row r="107" spans="1:8" x14ac:dyDescent="0.25">
      <c r="A107" s="106" t="s">
        <v>130</v>
      </c>
      <c r="B107" s="101" t="s">
        <v>21</v>
      </c>
      <c r="C107" s="103" t="s">
        <v>45</v>
      </c>
      <c r="D107" s="142" t="s">
        <v>355</v>
      </c>
      <c r="E107" s="101" t="s">
        <v>129</v>
      </c>
      <c r="F107" s="201">
        <f>SUM(Лист1!G303)</f>
        <v>5481520.04</v>
      </c>
      <c r="G107" s="201">
        <f>SUM(Лист1!H303)</f>
        <v>5243579</v>
      </c>
      <c r="H107" s="201">
        <f>SUM(Лист1!I303)</f>
        <v>5243579</v>
      </c>
    </row>
    <row r="108" spans="1:8" ht="26.25" x14ac:dyDescent="0.25">
      <c r="A108" s="111" t="s">
        <v>170</v>
      </c>
      <c r="B108" s="125" t="s">
        <v>21</v>
      </c>
      <c r="C108" s="144" t="s">
        <v>45</v>
      </c>
      <c r="D108" s="142" t="s">
        <v>356</v>
      </c>
      <c r="E108" s="144" t="s">
        <v>7</v>
      </c>
      <c r="F108" s="201">
        <f>SUM(F109+F112)</f>
        <v>1172600</v>
      </c>
      <c r="G108" s="201">
        <f>SUM(G109+G112)</f>
        <v>0</v>
      </c>
      <c r="H108" s="201">
        <f>SUM(H109+H112)</f>
        <v>0</v>
      </c>
    </row>
    <row r="109" spans="1:8" x14ac:dyDescent="0.25">
      <c r="A109" s="105" t="s">
        <v>11</v>
      </c>
      <c r="B109" s="101" t="s">
        <v>21</v>
      </c>
      <c r="C109" s="103" t="s">
        <v>45</v>
      </c>
      <c r="D109" s="142" t="s">
        <v>356</v>
      </c>
      <c r="E109" s="101" t="s">
        <v>12</v>
      </c>
      <c r="F109" s="201">
        <f t="shared" ref="F109:H109" si="41">SUM(F110)</f>
        <v>1172600</v>
      </c>
      <c r="G109" s="201">
        <f t="shared" si="41"/>
        <v>0</v>
      </c>
      <c r="H109" s="201">
        <f t="shared" si="41"/>
        <v>0</v>
      </c>
    </row>
    <row r="110" spans="1:8" x14ac:dyDescent="0.25">
      <c r="A110" s="105" t="s">
        <v>13</v>
      </c>
      <c r="B110" s="101" t="s">
        <v>21</v>
      </c>
      <c r="C110" s="103" t="s">
        <v>45</v>
      </c>
      <c r="D110" s="142" t="s">
        <v>356</v>
      </c>
      <c r="E110" s="101" t="s">
        <v>14</v>
      </c>
      <c r="F110" s="201">
        <f>SUM(Лист1!G306)</f>
        <v>1172600</v>
      </c>
      <c r="G110" s="201">
        <f>SUM(Лист1!H306)</f>
        <v>0</v>
      </c>
      <c r="H110" s="201">
        <f>SUM(Лист1!I306)</f>
        <v>0</v>
      </c>
    </row>
    <row r="111" spans="1:8" x14ac:dyDescent="0.25">
      <c r="A111" s="250" t="s">
        <v>34</v>
      </c>
      <c r="B111" s="101" t="s">
        <v>21</v>
      </c>
      <c r="C111" s="103" t="s">
        <v>45</v>
      </c>
      <c r="D111" s="142" t="s">
        <v>356</v>
      </c>
      <c r="E111" s="153" t="s">
        <v>35</v>
      </c>
      <c r="F111" s="182">
        <f t="shared" ref="F111:H111" si="42">SUM(F112)</f>
        <v>0</v>
      </c>
      <c r="G111" s="182">
        <f t="shared" si="42"/>
        <v>0</v>
      </c>
      <c r="H111" s="182">
        <f t="shared" si="42"/>
        <v>0</v>
      </c>
    </row>
    <row r="112" spans="1:8" x14ac:dyDescent="0.25">
      <c r="A112" s="139" t="s">
        <v>122</v>
      </c>
      <c r="B112" s="101" t="s">
        <v>21</v>
      </c>
      <c r="C112" s="103" t="s">
        <v>45</v>
      </c>
      <c r="D112" s="142" t="s">
        <v>356</v>
      </c>
      <c r="E112" s="153" t="s">
        <v>121</v>
      </c>
      <c r="F112" s="182">
        <f>SUM(Лист1!G308)</f>
        <v>0</v>
      </c>
      <c r="G112" s="182">
        <f>SUM(Лист1!H308)</f>
        <v>0</v>
      </c>
      <c r="H112" s="182">
        <f>SUM(Лист1!I308)</f>
        <v>0</v>
      </c>
    </row>
    <row r="113" spans="1:8" x14ac:dyDescent="0.25">
      <c r="A113" s="288" t="s">
        <v>171</v>
      </c>
      <c r="B113" s="101" t="s">
        <v>21</v>
      </c>
      <c r="C113" s="103" t="s">
        <v>45</v>
      </c>
      <c r="D113" s="142" t="s">
        <v>357</v>
      </c>
      <c r="E113" s="101" t="s">
        <v>7</v>
      </c>
      <c r="F113" s="201">
        <f t="shared" ref="F113:H114" si="43">SUM(F114)</f>
        <v>84000</v>
      </c>
      <c r="G113" s="201">
        <f t="shared" si="43"/>
        <v>0</v>
      </c>
      <c r="H113" s="201">
        <f t="shared" si="43"/>
        <v>0</v>
      </c>
    </row>
    <row r="114" spans="1:8" x14ac:dyDescent="0.25">
      <c r="A114" s="250" t="s">
        <v>34</v>
      </c>
      <c r="B114" s="101" t="s">
        <v>21</v>
      </c>
      <c r="C114" s="103" t="s">
        <v>45</v>
      </c>
      <c r="D114" s="142" t="s">
        <v>357</v>
      </c>
      <c r="E114" s="101" t="s">
        <v>35</v>
      </c>
      <c r="F114" s="201">
        <f t="shared" si="43"/>
        <v>84000</v>
      </c>
      <c r="G114" s="201">
        <f t="shared" si="43"/>
        <v>0</v>
      </c>
      <c r="H114" s="201">
        <f t="shared" si="43"/>
        <v>0</v>
      </c>
    </row>
    <row r="115" spans="1:8" x14ac:dyDescent="0.25">
      <c r="A115" s="105" t="s">
        <v>122</v>
      </c>
      <c r="B115" s="101" t="s">
        <v>21</v>
      </c>
      <c r="C115" s="103" t="s">
        <v>45</v>
      </c>
      <c r="D115" s="142" t="s">
        <v>357</v>
      </c>
      <c r="E115" s="101" t="s">
        <v>121</v>
      </c>
      <c r="F115" s="201">
        <f>SUM(Лист1!G311)</f>
        <v>84000</v>
      </c>
      <c r="G115" s="201">
        <f>SUM(Лист1!H311)</f>
        <v>0</v>
      </c>
      <c r="H115" s="201">
        <f>SUM(Лист1!I311)</f>
        <v>0</v>
      </c>
    </row>
    <row r="116" spans="1:8" ht="25.5" x14ac:dyDescent="0.25">
      <c r="A116" s="288" t="s">
        <v>474</v>
      </c>
      <c r="B116" s="248" t="s">
        <v>21</v>
      </c>
      <c r="C116" s="249" t="s">
        <v>45</v>
      </c>
      <c r="D116" s="247" t="s">
        <v>473</v>
      </c>
      <c r="E116" s="249" t="s">
        <v>7</v>
      </c>
      <c r="F116" s="182">
        <f t="shared" ref="F116:F117" si="44">SUM(F117)</f>
        <v>0</v>
      </c>
      <c r="G116" s="201"/>
      <c r="H116" s="201"/>
    </row>
    <row r="117" spans="1:8" x14ac:dyDescent="0.25">
      <c r="A117" s="250" t="s">
        <v>34</v>
      </c>
      <c r="B117" s="153" t="s">
        <v>21</v>
      </c>
      <c r="C117" s="246" t="s">
        <v>45</v>
      </c>
      <c r="D117" s="247" t="s">
        <v>473</v>
      </c>
      <c r="E117" s="153" t="s">
        <v>35</v>
      </c>
      <c r="F117" s="182">
        <f t="shared" si="44"/>
        <v>0</v>
      </c>
      <c r="G117" s="201"/>
      <c r="H117" s="201"/>
    </row>
    <row r="118" spans="1:8" x14ac:dyDescent="0.25">
      <c r="A118" s="139" t="s">
        <v>122</v>
      </c>
      <c r="B118" s="153" t="s">
        <v>21</v>
      </c>
      <c r="C118" s="246" t="s">
        <v>45</v>
      </c>
      <c r="D118" s="247" t="s">
        <v>473</v>
      </c>
      <c r="E118" s="153" t="s">
        <v>121</v>
      </c>
      <c r="F118" s="182">
        <f>SUBTOTAL(9,Лист1!G317)</f>
        <v>0</v>
      </c>
      <c r="G118" s="201"/>
      <c r="H118" s="201"/>
    </row>
    <row r="119" spans="1:8" ht="18.600000000000001" customHeight="1" x14ac:dyDescent="0.25">
      <c r="A119" s="111" t="s">
        <v>227</v>
      </c>
      <c r="B119" s="125" t="s">
        <v>21</v>
      </c>
      <c r="C119" s="144" t="s">
        <v>45</v>
      </c>
      <c r="D119" s="140" t="s">
        <v>382</v>
      </c>
      <c r="E119" s="144" t="s">
        <v>7</v>
      </c>
      <c r="F119" s="201">
        <f t="shared" ref="F119:H120" si="45">SUM(F120)</f>
        <v>0</v>
      </c>
      <c r="G119" s="201">
        <f t="shared" si="45"/>
        <v>0</v>
      </c>
      <c r="H119" s="201">
        <f t="shared" si="45"/>
        <v>0</v>
      </c>
    </row>
    <row r="120" spans="1:8" ht="20.45" customHeight="1" x14ac:dyDescent="0.25">
      <c r="A120" s="105" t="s">
        <v>11</v>
      </c>
      <c r="B120" s="101" t="s">
        <v>21</v>
      </c>
      <c r="C120" s="103" t="s">
        <v>45</v>
      </c>
      <c r="D120" s="140" t="s">
        <v>382</v>
      </c>
      <c r="E120" s="101" t="s">
        <v>12</v>
      </c>
      <c r="F120" s="201">
        <f t="shared" si="45"/>
        <v>0</v>
      </c>
      <c r="G120" s="201">
        <f t="shared" si="45"/>
        <v>0</v>
      </c>
      <c r="H120" s="201">
        <f t="shared" si="45"/>
        <v>0</v>
      </c>
    </row>
    <row r="121" spans="1:8" ht="16.899999999999999" customHeight="1" x14ac:dyDescent="0.25">
      <c r="A121" s="105" t="s">
        <v>13</v>
      </c>
      <c r="B121" s="101" t="s">
        <v>21</v>
      </c>
      <c r="C121" s="103" t="s">
        <v>45</v>
      </c>
      <c r="D121" s="140" t="s">
        <v>382</v>
      </c>
      <c r="E121" s="101" t="s">
        <v>14</v>
      </c>
      <c r="F121" s="201">
        <f>SUM(Лист1!G320)</f>
        <v>0</v>
      </c>
      <c r="G121" s="201">
        <f>SUM(Лист1!H320)</f>
        <v>0</v>
      </c>
      <c r="H121" s="201">
        <f>SUM(Лист1!I320)</f>
        <v>0</v>
      </c>
    </row>
    <row r="122" spans="1:8" x14ac:dyDescent="0.25">
      <c r="A122" s="115" t="s">
        <v>296</v>
      </c>
      <c r="B122" s="153" t="s">
        <v>21</v>
      </c>
      <c r="C122" s="154">
        <v>13</v>
      </c>
      <c r="D122" s="154">
        <v>7000080080</v>
      </c>
      <c r="E122" s="246" t="s">
        <v>7</v>
      </c>
      <c r="F122" s="234">
        <f t="shared" ref="F122:H123" si="46">SUM(F123)</f>
        <v>0</v>
      </c>
      <c r="G122" s="234">
        <f t="shared" si="46"/>
        <v>7835925</v>
      </c>
      <c r="H122" s="234">
        <f t="shared" si="46"/>
        <v>16155050</v>
      </c>
    </row>
    <row r="123" spans="1:8" x14ac:dyDescent="0.25">
      <c r="A123" s="250" t="s">
        <v>34</v>
      </c>
      <c r="B123" s="153" t="s">
        <v>21</v>
      </c>
      <c r="C123" s="154">
        <v>13</v>
      </c>
      <c r="D123" s="154">
        <v>7000080080</v>
      </c>
      <c r="E123" s="153" t="s">
        <v>35</v>
      </c>
      <c r="F123" s="234">
        <f t="shared" si="46"/>
        <v>0</v>
      </c>
      <c r="G123" s="234">
        <f t="shared" si="46"/>
        <v>7835925</v>
      </c>
      <c r="H123" s="234">
        <f t="shared" si="46"/>
        <v>16155050</v>
      </c>
    </row>
    <row r="124" spans="1:8" x14ac:dyDescent="0.25">
      <c r="A124" s="139" t="s">
        <v>138</v>
      </c>
      <c r="B124" s="153" t="s">
        <v>21</v>
      </c>
      <c r="C124" s="154">
        <v>13</v>
      </c>
      <c r="D124" s="154">
        <v>7000080080</v>
      </c>
      <c r="E124" s="153" t="s">
        <v>70</v>
      </c>
      <c r="F124" s="234">
        <f>SUM(Лист1!G145)</f>
        <v>0</v>
      </c>
      <c r="G124" s="234">
        <f>SUM(Лист1!H145)</f>
        <v>7835925</v>
      </c>
      <c r="H124" s="234">
        <f>SUM(Лист1!I145)</f>
        <v>16155050</v>
      </c>
    </row>
    <row r="125" spans="1:8" ht="76.5" x14ac:dyDescent="0.25">
      <c r="A125" s="288" t="s">
        <v>484</v>
      </c>
      <c r="B125" s="248" t="s">
        <v>21</v>
      </c>
      <c r="C125" s="249" t="s">
        <v>45</v>
      </c>
      <c r="D125" s="247" t="s">
        <v>483</v>
      </c>
      <c r="E125" s="248" t="s">
        <v>7</v>
      </c>
      <c r="F125" s="182">
        <f>SUM(F126)</f>
        <v>56165</v>
      </c>
      <c r="G125" s="182">
        <f t="shared" ref="G125:H126" si="47">SUM(G126)</f>
        <v>56165</v>
      </c>
      <c r="H125" s="182">
        <f t="shared" si="47"/>
        <v>56165</v>
      </c>
    </row>
    <row r="126" spans="1:8" ht="42.6" customHeight="1" x14ac:dyDescent="0.25">
      <c r="A126" s="139" t="s">
        <v>28</v>
      </c>
      <c r="B126" s="153" t="s">
        <v>21</v>
      </c>
      <c r="C126" s="246" t="s">
        <v>45</v>
      </c>
      <c r="D126" s="247" t="s">
        <v>483</v>
      </c>
      <c r="E126" s="153" t="s">
        <v>29</v>
      </c>
      <c r="F126" s="182">
        <f>SUM(F127)</f>
        <v>56165</v>
      </c>
      <c r="G126" s="182">
        <f t="shared" si="47"/>
        <v>56165</v>
      </c>
      <c r="H126" s="182">
        <f t="shared" si="47"/>
        <v>56165</v>
      </c>
    </row>
    <row r="127" spans="1:8" x14ac:dyDescent="0.25">
      <c r="A127" s="139" t="s">
        <v>30</v>
      </c>
      <c r="B127" s="153" t="s">
        <v>21</v>
      </c>
      <c r="C127" s="246" t="s">
        <v>45</v>
      </c>
      <c r="D127" s="247" t="s">
        <v>483</v>
      </c>
      <c r="E127" s="153" t="s">
        <v>31</v>
      </c>
      <c r="F127" s="182">
        <f>SUBTOTAL(9,Лист1!G314)</f>
        <v>56165</v>
      </c>
      <c r="G127" s="182">
        <v>56165</v>
      </c>
      <c r="H127" s="182">
        <v>56165</v>
      </c>
    </row>
    <row r="128" spans="1:8" ht="18" x14ac:dyDescent="0.25">
      <c r="A128" s="126" t="s">
        <v>50</v>
      </c>
      <c r="B128" s="159" t="s">
        <v>23</v>
      </c>
      <c r="C128" s="160" t="s">
        <v>6</v>
      </c>
      <c r="D128" s="160" t="s">
        <v>106</v>
      </c>
      <c r="E128" s="160" t="s">
        <v>7</v>
      </c>
      <c r="F128" s="192">
        <f t="shared" ref="F128:H131" si="48">SUM(F129)</f>
        <v>2069081</v>
      </c>
      <c r="G128" s="192">
        <f t="shared" si="48"/>
        <v>2162303</v>
      </c>
      <c r="H128" s="192">
        <f t="shared" si="48"/>
        <v>2238530</v>
      </c>
    </row>
    <row r="129" spans="1:9" x14ac:dyDescent="0.25">
      <c r="A129" s="114" t="s">
        <v>51</v>
      </c>
      <c r="B129" s="127" t="s">
        <v>23</v>
      </c>
      <c r="C129" s="127" t="s">
        <v>9</v>
      </c>
      <c r="D129" s="130" t="s">
        <v>106</v>
      </c>
      <c r="E129" s="131" t="s">
        <v>7</v>
      </c>
      <c r="F129" s="192">
        <f t="shared" si="48"/>
        <v>2069081</v>
      </c>
      <c r="G129" s="192">
        <f t="shared" si="48"/>
        <v>2162303</v>
      </c>
      <c r="H129" s="192">
        <f t="shared" si="48"/>
        <v>2238530</v>
      </c>
    </row>
    <row r="130" spans="1:9" ht="39" x14ac:dyDescent="0.25">
      <c r="A130" s="209" t="s">
        <v>246</v>
      </c>
      <c r="B130" s="101" t="s">
        <v>23</v>
      </c>
      <c r="C130" s="101" t="s">
        <v>9</v>
      </c>
      <c r="D130" s="102" t="s">
        <v>358</v>
      </c>
      <c r="E130" s="103" t="s">
        <v>7</v>
      </c>
      <c r="F130" s="201">
        <f t="shared" si="48"/>
        <v>2069081</v>
      </c>
      <c r="G130" s="201">
        <f t="shared" si="48"/>
        <v>2162303</v>
      </c>
      <c r="H130" s="201">
        <f t="shared" si="48"/>
        <v>2238530</v>
      </c>
    </row>
    <row r="131" spans="1:9" x14ac:dyDescent="0.25">
      <c r="A131" s="105" t="s">
        <v>46</v>
      </c>
      <c r="B131" s="101" t="s">
        <v>23</v>
      </c>
      <c r="C131" s="101" t="s">
        <v>9</v>
      </c>
      <c r="D131" s="102" t="s">
        <v>358</v>
      </c>
      <c r="E131" s="101" t="s">
        <v>47</v>
      </c>
      <c r="F131" s="201">
        <f t="shared" si="48"/>
        <v>2069081</v>
      </c>
      <c r="G131" s="201">
        <f t="shared" si="48"/>
        <v>2162303</v>
      </c>
      <c r="H131" s="201">
        <f t="shared" si="48"/>
        <v>2238530</v>
      </c>
    </row>
    <row r="132" spans="1:9" x14ac:dyDescent="0.25">
      <c r="A132" s="105" t="s">
        <v>125</v>
      </c>
      <c r="B132" s="101" t="s">
        <v>23</v>
      </c>
      <c r="C132" s="101" t="s">
        <v>9</v>
      </c>
      <c r="D132" s="102" t="s">
        <v>358</v>
      </c>
      <c r="E132" s="101" t="s">
        <v>124</v>
      </c>
      <c r="F132" s="201">
        <f>SUM(Лист1!G325)</f>
        <v>2069081</v>
      </c>
      <c r="G132" s="201">
        <f>SUM(Лист1!H325)</f>
        <v>2162303</v>
      </c>
      <c r="H132" s="201">
        <f>SUM(Лист1!I325)</f>
        <v>2238530</v>
      </c>
    </row>
    <row r="133" spans="1:9" ht="30" x14ac:dyDescent="0.25">
      <c r="A133" s="165" t="s">
        <v>8</v>
      </c>
      <c r="B133" s="116" t="s">
        <v>9</v>
      </c>
      <c r="C133" s="117" t="s">
        <v>6</v>
      </c>
      <c r="D133" s="117" t="s">
        <v>106</v>
      </c>
      <c r="E133" s="116" t="s">
        <v>7</v>
      </c>
      <c r="F133" s="192">
        <f t="shared" ref="F133:I133" si="49">SUM(F134+F138)</f>
        <v>4068476.92</v>
      </c>
      <c r="G133" s="192">
        <f t="shared" si="49"/>
        <v>3660375.22</v>
      </c>
      <c r="H133" s="192">
        <f t="shared" si="49"/>
        <v>3821854.95</v>
      </c>
      <c r="I133" s="192">
        <f t="shared" si="49"/>
        <v>0</v>
      </c>
    </row>
    <row r="134" spans="1:9" ht="22.9" customHeight="1" x14ac:dyDescent="0.25">
      <c r="A134" s="262" t="s">
        <v>290</v>
      </c>
      <c r="B134" s="127" t="s">
        <v>9</v>
      </c>
      <c r="C134" s="130" t="s">
        <v>26</v>
      </c>
      <c r="D134" s="130" t="s">
        <v>106</v>
      </c>
      <c r="E134" s="127" t="s">
        <v>7</v>
      </c>
      <c r="F134" s="192">
        <f t="shared" ref="F134:F136" si="50">SUM(F135)</f>
        <v>0</v>
      </c>
      <c r="G134" s="192">
        <f>SUM(G135)</f>
        <v>0</v>
      </c>
      <c r="H134" s="192">
        <f t="shared" ref="H134" si="51">SUM(H135)</f>
        <v>0</v>
      </c>
    </row>
    <row r="135" spans="1:9" ht="45" customHeight="1" x14ac:dyDescent="0.25">
      <c r="A135" s="209" t="s">
        <v>475</v>
      </c>
      <c r="B135" s="125" t="s">
        <v>9</v>
      </c>
      <c r="C135" s="140" t="s">
        <v>26</v>
      </c>
      <c r="D135" s="247" t="s">
        <v>476</v>
      </c>
      <c r="E135" s="249" t="s">
        <v>7</v>
      </c>
      <c r="F135" s="147">
        <f t="shared" si="50"/>
        <v>0</v>
      </c>
      <c r="G135" s="147">
        <f>SUM(G136)</f>
        <v>0</v>
      </c>
      <c r="H135" s="147">
        <f t="shared" ref="H135" si="52">SUM(H136)</f>
        <v>0</v>
      </c>
    </row>
    <row r="136" spans="1:9" ht="18.600000000000001" customHeight="1" x14ac:dyDescent="0.25">
      <c r="A136" s="139" t="s">
        <v>11</v>
      </c>
      <c r="B136" s="174" t="s">
        <v>9</v>
      </c>
      <c r="C136" s="191" t="s">
        <v>26</v>
      </c>
      <c r="D136" s="247" t="s">
        <v>476</v>
      </c>
      <c r="E136" s="153" t="s">
        <v>12</v>
      </c>
      <c r="F136" s="147">
        <f t="shared" si="50"/>
        <v>0</v>
      </c>
      <c r="G136" s="147">
        <f>SUM(G137)</f>
        <v>0</v>
      </c>
      <c r="H136" s="147">
        <f>SUM(H137)</f>
        <v>0</v>
      </c>
    </row>
    <row r="137" spans="1:9" ht="28.9" customHeight="1" x14ac:dyDescent="0.25">
      <c r="A137" s="256" t="s">
        <v>134</v>
      </c>
      <c r="B137" s="174" t="s">
        <v>9</v>
      </c>
      <c r="C137" s="191" t="s">
        <v>26</v>
      </c>
      <c r="D137" s="247" t="s">
        <v>476</v>
      </c>
      <c r="E137" s="153" t="s">
        <v>14</v>
      </c>
      <c r="F137" s="147">
        <f>SUM(Лист1!G330)</f>
        <v>0</v>
      </c>
      <c r="G137" s="147">
        <f>SUM(Лист1!H330)</f>
        <v>0</v>
      </c>
      <c r="H137" s="147">
        <f>SUM(Лист1!I330)</f>
        <v>0</v>
      </c>
    </row>
    <row r="138" spans="1:9" ht="54" customHeight="1" x14ac:dyDescent="0.25">
      <c r="A138" s="336" t="s">
        <v>448</v>
      </c>
      <c r="B138" s="127" t="s">
        <v>9</v>
      </c>
      <c r="C138" s="130">
        <v>10</v>
      </c>
      <c r="D138" s="130" t="s">
        <v>106</v>
      </c>
      <c r="E138" s="127" t="s">
        <v>7</v>
      </c>
      <c r="F138" s="192">
        <f>F139+F146</f>
        <v>4068476.92</v>
      </c>
      <c r="G138" s="192">
        <f t="shared" ref="G138:H138" si="53">G139+G146</f>
        <v>3660375.22</v>
      </c>
      <c r="H138" s="192">
        <f t="shared" si="53"/>
        <v>3821854.95</v>
      </c>
    </row>
    <row r="139" spans="1:9" x14ac:dyDescent="0.25">
      <c r="A139" s="115" t="s">
        <v>173</v>
      </c>
      <c r="B139" s="125" t="s">
        <v>9</v>
      </c>
      <c r="C139" s="140">
        <v>10</v>
      </c>
      <c r="D139" s="142" t="s">
        <v>359</v>
      </c>
      <c r="E139" s="144" t="s">
        <v>7</v>
      </c>
      <c r="F139" s="147">
        <f>F140+F142+F144</f>
        <v>3906107.4</v>
      </c>
      <c r="G139" s="147">
        <f t="shared" ref="G139:I139" si="54">G140+G142+G144</f>
        <v>3660375.22</v>
      </c>
      <c r="H139" s="147">
        <f t="shared" si="54"/>
        <v>3821854.95</v>
      </c>
      <c r="I139" s="147">
        <f t="shared" si="54"/>
        <v>0</v>
      </c>
    </row>
    <row r="140" spans="1:9" ht="34.9" customHeight="1" x14ac:dyDescent="0.25">
      <c r="A140" s="105" t="s">
        <v>28</v>
      </c>
      <c r="B140" s="101" t="s">
        <v>9</v>
      </c>
      <c r="C140" s="102">
        <v>10</v>
      </c>
      <c r="D140" s="142" t="s">
        <v>359</v>
      </c>
      <c r="E140" s="101" t="s">
        <v>29</v>
      </c>
      <c r="F140" s="147">
        <f>F141</f>
        <v>3124800</v>
      </c>
      <c r="G140" s="147">
        <f t="shared" ref="G140:H140" si="55">G141</f>
        <v>2935995.22</v>
      </c>
      <c r="H140" s="147">
        <f t="shared" si="55"/>
        <v>3097474.95</v>
      </c>
    </row>
    <row r="141" spans="1:9" x14ac:dyDescent="0.25">
      <c r="A141" s="105" t="s">
        <v>32</v>
      </c>
      <c r="B141" s="101" t="s">
        <v>9</v>
      </c>
      <c r="C141" s="102">
        <v>10</v>
      </c>
      <c r="D141" s="142" t="s">
        <v>359</v>
      </c>
      <c r="E141" s="101" t="s">
        <v>33</v>
      </c>
      <c r="F141" s="147">
        <f>SUBTOTAL(9,Лист1!G334)</f>
        <v>3124800</v>
      </c>
      <c r="G141" s="147">
        <f>SUBTOTAL(9,Лист1!H334)</f>
        <v>2935995.22</v>
      </c>
      <c r="H141" s="147">
        <f>SUBTOTAL(9,Лист1!I334)</f>
        <v>3097474.95</v>
      </c>
    </row>
    <row r="142" spans="1:9" x14ac:dyDescent="0.25">
      <c r="A142" s="193" t="s">
        <v>11</v>
      </c>
      <c r="B142" s="174" t="s">
        <v>9</v>
      </c>
      <c r="C142" s="191">
        <v>10</v>
      </c>
      <c r="D142" s="142" t="s">
        <v>359</v>
      </c>
      <c r="E142" s="174" t="s">
        <v>12</v>
      </c>
      <c r="F142" s="147">
        <f>F143</f>
        <v>778507.4</v>
      </c>
      <c r="G142" s="147">
        <f t="shared" ref="G142:H142" si="56">G143</f>
        <v>721580</v>
      </c>
      <c r="H142" s="147">
        <f t="shared" si="56"/>
        <v>721580</v>
      </c>
    </row>
    <row r="143" spans="1:9" ht="23.25" x14ac:dyDescent="0.25">
      <c r="A143" s="105" t="s">
        <v>139</v>
      </c>
      <c r="B143" s="174" t="s">
        <v>9</v>
      </c>
      <c r="C143" s="191">
        <v>10</v>
      </c>
      <c r="D143" s="142" t="s">
        <v>359</v>
      </c>
      <c r="E143" s="174" t="s">
        <v>14</v>
      </c>
      <c r="F143" s="147">
        <f>SUBTOTAL(9,Лист1!G336)</f>
        <v>778507.4</v>
      </c>
      <c r="G143" s="147">
        <f>SUBTOTAL(9,Лист1!H336)</f>
        <v>721580</v>
      </c>
      <c r="H143" s="147">
        <f>SUBTOTAL(9,Лист1!I336)</f>
        <v>721580</v>
      </c>
    </row>
    <row r="144" spans="1:9" x14ac:dyDescent="0.25">
      <c r="A144" s="193" t="s">
        <v>34</v>
      </c>
      <c r="B144" s="174" t="s">
        <v>9</v>
      </c>
      <c r="C144" s="191">
        <v>10</v>
      </c>
      <c r="D144" s="142" t="s">
        <v>359</v>
      </c>
      <c r="E144" s="174" t="s">
        <v>35</v>
      </c>
      <c r="F144" s="147">
        <f>F145</f>
        <v>2800</v>
      </c>
      <c r="G144" s="147">
        <f t="shared" ref="G144:H144" si="57">G145</f>
        <v>2800</v>
      </c>
      <c r="H144" s="147">
        <f t="shared" si="57"/>
        <v>2800</v>
      </c>
    </row>
    <row r="145" spans="1:8" x14ac:dyDescent="0.25">
      <c r="A145" s="193" t="s">
        <v>122</v>
      </c>
      <c r="B145" s="101" t="s">
        <v>9</v>
      </c>
      <c r="C145" s="102">
        <v>10</v>
      </c>
      <c r="D145" s="142" t="s">
        <v>359</v>
      </c>
      <c r="E145" s="101" t="s">
        <v>121</v>
      </c>
      <c r="F145" s="147">
        <f>SUBTOTAL(9,Лист1!G339)</f>
        <v>2800</v>
      </c>
      <c r="G145" s="147">
        <f>SUBTOTAL(9,Лист1!H339)</f>
        <v>2800</v>
      </c>
      <c r="H145" s="147">
        <f>SUBTOTAL(9,Лист1!I339)</f>
        <v>2800</v>
      </c>
    </row>
    <row r="146" spans="1:8" ht="39" x14ac:dyDescent="0.25">
      <c r="A146" s="209" t="s">
        <v>252</v>
      </c>
      <c r="B146" s="101" t="s">
        <v>9</v>
      </c>
      <c r="C146" s="102">
        <v>10</v>
      </c>
      <c r="D146" s="142" t="s">
        <v>360</v>
      </c>
      <c r="E146" s="101" t="s">
        <v>7</v>
      </c>
      <c r="F146" s="147">
        <f>F147</f>
        <v>162369.51999999999</v>
      </c>
      <c r="G146" s="147">
        <f t="shared" ref="G146:H147" si="58">G147</f>
        <v>0</v>
      </c>
      <c r="H146" s="147">
        <f t="shared" si="58"/>
        <v>0</v>
      </c>
    </row>
    <row r="147" spans="1:8" x14ac:dyDescent="0.25">
      <c r="A147" s="139" t="s">
        <v>11</v>
      </c>
      <c r="B147" s="101" t="s">
        <v>9</v>
      </c>
      <c r="C147" s="102">
        <v>10</v>
      </c>
      <c r="D147" s="142" t="s">
        <v>360</v>
      </c>
      <c r="E147" s="101" t="s">
        <v>12</v>
      </c>
      <c r="F147" s="147">
        <f>F148</f>
        <v>162369.51999999999</v>
      </c>
      <c r="G147" s="147">
        <f t="shared" si="58"/>
        <v>0</v>
      </c>
      <c r="H147" s="147">
        <f t="shared" si="58"/>
        <v>0</v>
      </c>
    </row>
    <row r="148" spans="1:8" ht="33.75" x14ac:dyDescent="0.25">
      <c r="A148" s="256" t="s">
        <v>134</v>
      </c>
      <c r="B148" s="101" t="s">
        <v>9</v>
      </c>
      <c r="C148" s="102">
        <v>10</v>
      </c>
      <c r="D148" s="142" t="s">
        <v>360</v>
      </c>
      <c r="E148" s="101" t="s">
        <v>14</v>
      </c>
      <c r="F148" s="147">
        <f>SUBTOTAL(9,Лист1!G342)</f>
        <v>162369.51999999999</v>
      </c>
      <c r="G148" s="147">
        <f>SUBTOTAL(9,Лист1!H342)</f>
        <v>0</v>
      </c>
      <c r="H148" s="147">
        <f>SUBTOTAL(9,Лист1!I342)</f>
        <v>0</v>
      </c>
    </row>
    <row r="149" spans="1:8" ht="18" x14ac:dyDescent="0.25">
      <c r="A149" s="175" t="s">
        <v>77</v>
      </c>
      <c r="B149" s="176" t="s">
        <v>39</v>
      </c>
      <c r="C149" s="177" t="s">
        <v>6</v>
      </c>
      <c r="D149" s="177" t="s">
        <v>106</v>
      </c>
      <c r="E149" s="176" t="s">
        <v>7</v>
      </c>
      <c r="F149" s="192">
        <f t="shared" ref="F149:H149" si="59">SUM(F154+F171+F183+F161+F150)</f>
        <v>29434610.899999999</v>
      </c>
      <c r="G149" s="192">
        <f t="shared" si="59"/>
        <v>18753126.009999998</v>
      </c>
      <c r="H149" s="192">
        <f t="shared" si="59"/>
        <v>23349815.399999999</v>
      </c>
    </row>
    <row r="150" spans="1:8" ht="15.75" x14ac:dyDescent="0.25">
      <c r="A150" s="231" t="s">
        <v>154</v>
      </c>
      <c r="B150" s="130" t="s">
        <v>39</v>
      </c>
      <c r="C150" s="130" t="s">
        <v>21</v>
      </c>
      <c r="D150" s="187" t="s">
        <v>106</v>
      </c>
      <c r="E150" s="188" t="s">
        <v>7</v>
      </c>
      <c r="F150" s="170">
        <f t="shared" ref="F150:H151" si="60">SUM(F151)</f>
        <v>100000</v>
      </c>
      <c r="G150" s="170">
        <f t="shared" si="60"/>
        <v>0</v>
      </c>
      <c r="H150" s="170">
        <f t="shared" si="60"/>
        <v>0</v>
      </c>
    </row>
    <row r="151" spans="1:8" ht="39" x14ac:dyDescent="0.25">
      <c r="A151" s="115" t="s">
        <v>155</v>
      </c>
      <c r="B151" s="130" t="s">
        <v>39</v>
      </c>
      <c r="C151" s="130" t="s">
        <v>21</v>
      </c>
      <c r="D151" s="187" t="s">
        <v>315</v>
      </c>
      <c r="E151" s="185" t="s">
        <v>7</v>
      </c>
      <c r="F151" s="200">
        <f t="shared" si="60"/>
        <v>100000</v>
      </c>
      <c r="G151" s="200">
        <f t="shared" si="60"/>
        <v>0</v>
      </c>
      <c r="H151" s="200">
        <f t="shared" si="60"/>
        <v>0</v>
      </c>
    </row>
    <row r="152" spans="1:8" ht="23.25" x14ac:dyDescent="0.25">
      <c r="A152" s="139" t="s">
        <v>289</v>
      </c>
      <c r="B152" s="140" t="s">
        <v>39</v>
      </c>
      <c r="C152" s="140" t="s">
        <v>21</v>
      </c>
      <c r="D152" s="142" t="s">
        <v>315</v>
      </c>
      <c r="E152" s="101" t="s">
        <v>16</v>
      </c>
      <c r="F152" s="201">
        <f t="shared" ref="F152:H152" si="61">SUM(F153:F153)</f>
        <v>100000</v>
      </c>
      <c r="G152" s="201">
        <f t="shared" si="61"/>
        <v>0</v>
      </c>
      <c r="H152" s="201">
        <f t="shared" si="61"/>
        <v>0</v>
      </c>
    </row>
    <row r="153" spans="1:8" x14ac:dyDescent="0.25">
      <c r="A153" s="106" t="s">
        <v>130</v>
      </c>
      <c r="B153" s="140" t="s">
        <v>39</v>
      </c>
      <c r="C153" s="140" t="s">
        <v>21</v>
      </c>
      <c r="D153" s="142" t="s">
        <v>315</v>
      </c>
      <c r="E153" s="101" t="s">
        <v>129</v>
      </c>
      <c r="F153" s="201">
        <f>SUM(Лист1!G16)</f>
        <v>100000</v>
      </c>
      <c r="G153" s="201">
        <f>SUM(Лист1!H16)</f>
        <v>0</v>
      </c>
      <c r="H153" s="201">
        <f>SUM(Лист1!I16)</f>
        <v>0</v>
      </c>
    </row>
    <row r="154" spans="1:8" x14ac:dyDescent="0.25">
      <c r="A154" s="178" t="s">
        <v>78</v>
      </c>
      <c r="B154" s="179" t="s">
        <v>39</v>
      </c>
      <c r="C154" s="180" t="s">
        <v>55</v>
      </c>
      <c r="D154" s="180" t="s">
        <v>106</v>
      </c>
      <c r="E154" s="179" t="s">
        <v>7</v>
      </c>
      <c r="F154" s="192">
        <f>SUM(F155+F158)</f>
        <v>255486.2</v>
      </c>
      <c r="G154" s="192">
        <f t="shared" ref="F154:H156" si="62">SUM(G155)</f>
        <v>255486.2</v>
      </c>
      <c r="H154" s="192">
        <f t="shared" si="62"/>
        <v>255486.2</v>
      </c>
    </row>
    <row r="155" spans="1:8" ht="108.75" x14ac:dyDescent="0.25">
      <c r="A155" s="290" t="s">
        <v>496</v>
      </c>
      <c r="B155" s="127" t="s">
        <v>39</v>
      </c>
      <c r="C155" s="130" t="s">
        <v>55</v>
      </c>
      <c r="D155" s="128" t="s">
        <v>361</v>
      </c>
      <c r="E155" s="131" t="s">
        <v>7</v>
      </c>
      <c r="F155" s="200">
        <f t="shared" si="62"/>
        <v>255486.2</v>
      </c>
      <c r="G155" s="200">
        <f t="shared" si="62"/>
        <v>255486.2</v>
      </c>
      <c r="H155" s="200">
        <f t="shared" si="62"/>
        <v>255486.2</v>
      </c>
    </row>
    <row r="156" spans="1:8" x14ac:dyDescent="0.25">
      <c r="A156" s="105" t="s">
        <v>11</v>
      </c>
      <c r="B156" s="101" t="s">
        <v>39</v>
      </c>
      <c r="C156" s="102" t="s">
        <v>55</v>
      </c>
      <c r="D156" s="108" t="s">
        <v>361</v>
      </c>
      <c r="E156" s="101" t="s">
        <v>12</v>
      </c>
      <c r="F156" s="201">
        <f t="shared" si="62"/>
        <v>255486.2</v>
      </c>
      <c r="G156" s="201">
        <f t="shared" si="62"/>
        <v>255486.2</v>
      </c>
      <c r="H156" s="201">
        <f t="shared" si="62"/>
        <v>255486.2</v>
      </c>
    </row>
    <row r="157" spans="1:8" ht="23.25" x14ac:dyDescent="0.25">
      <c r="A157" s="105" t="s">
        <v>139</v>
      </c>
      <c r="B157" s="101" t="s">
        <v>39</v>
      </c>
      <c r="C157" s="102" t="s">
        <v>55</v>
      </c>
      <c r="D157" s="108" t="s">
        <v>361</v>
      </c>
      <c r="E157" s="101" t="s">
        <v>14</v>
      </c>
      <c r="F157" s="201">
        <f>SUM(Лист1!G347)</f>
        <v>255486.2</v>
      </c>
      <c r="G157" s="201">
        <f>SUM(Лист1!H347)</f>
        <v>255486.2</v>
      </c>
      <c r="H157" s="201">
        <f>SUM(Лист1!I347)</f>
        <v>255486.2</v>
      </c>
    </row>
    <row r="158" spans="1:8" ht="24" x14ac:dyDescent="0.25">
      <c r="A158" s="338" t="s">
        <v>453</v>
      </c>
      <c r="B158" s="253" t="s">
        <v>39</v>
      </c>
      <c r="C158" s="255" t="s">
        <v>55</v>
      </c>
      <c r="D158" s="255" t="s">
        <v>452</v>
      </c>
      <c r="E158" s="253" t="s">
        <v>7</v>
      </c>
      <c r="F158" s="214">
        <f t="shared" ref="F158:F159" si="63">SUM(F159)</f>
        <v>0</v>
      </c>
      <c r="G158" s="201"/>
      <c r="H158" s="201"/>
    </row>
    <row r="159" spans="1:8" x14ac:dyDescent="0.25">
      <c r="A159" s="256" t="s">
        <v>11</v>
      </c>
      <c r="B159" s="153" t="s">
        <v>39</v>
      </c>
      <c r="C159" s="154" t="s">
        <v>55</v>
      </c>
      <c r="D159" s="154" t="s">
        <v>452</v>
      </c>
      <c r="E159" s="153" t="s">
        <v>12</v>
      </c>
      <c r="F159" s="182">
        <f t="shared" si="63"/>
        <v>0</v>
      </c>
      <c r="G159" s="201"/>
      <c r="H159" s="201"/>
    </row>
    <row r="160" spans="1:8" ht="33.75" x14ac:dyDescent="0.25">
      <c r="A160" s="256" t="s">
        <v>134</v>
      </c>
      <c r="B160" s="153" t="s">
        <v>39</v>
      </c>
      <c r="C160" s="154" t="s">
        <v>55</v>
      </c>
      <c r="D160" s="154" t="s">
        <v>452</v>
      </c>
      <c r="E160" s="153" t="s">
        <v>14</v>
      </c>
      <c r="F160" s="182">
        <f>SUBTOTAL(9,Лист1!G350)</f>
        <v>0</v>
      </c>
      <c r="G160" s="201"/>
      <c r="H160" s="201"/>
    </row>
    <row r="161" spans="1:8" x14ac:dyDescent="0.25">
      <c r="A161" s="100" t="s">
        <v>123</v>
      </c>
      <c r="B161" s="189" t="s">
        <v>39</v>
      </c>
      <c r="C161" s="183" t="s">
        <v>58</v>
      </c>
      <c r="D161" s="187" t="s">
        <v>106</v>
      </c>
      <c r="E161" s="188" t="s">
        <v>7</v>
      </c>
      <c r="F161" s="200">
        <f>SUM(F162+F168+F165)</f>
        <v>11732000</v>
      </c>
      <c r="G161" s="200">
        <f t="shared" ref="F161:H163" si="64">SUM(G162)</f>
        <v>0</v>
      </c>
      <c r="H161" s="200">
        <f t="shared" si="64"/>
        <v>0</v>
      </c>
    </row>
    <row r="162" spans="1:8" ht="60.75" x14ac:dyDescent="0.25">
      <c r="A162" s="138" t="s">
        <v>187</v>
      </c>
      <c r="B162" s="132" t="s">
        <v>39</v>
      </c>
      <c r="C162" s="130" t="s">
        <v>58</v>
      </c>
      <c r="D162" s="260" t="s">
        <v>362</v>
      </c>
      <c r="E162" s="127" t="s">
        <v>7</v>
      </c>
      <c r="F162" s="200">
        <f t="shared" si="64"/>
        <v>11732000</v>
      </c>
      <c r="G162" s="200">
        <f t="shared" si="64"/>
        <v>0</v>
      </c>
      <c r="H162" s="200">
        <f t="shared" si="64"/>
        <v>0</v>
      </c>
    </row>
    <row r="163" spans="1:8" x14ac:dyDescent="0.25">
      <c r="A163" s="105" t="s">
        <v>34</v>
      </c>
      <c r="B163" s="107" t="s">
        <v>39</v>
      </c>
      <c r="C163" s="102" t="s">
        <v>58</v>
      </c>
      <c r="D163" s="154" t="s">
        <v>362</v>
      </c>
      <c r="E163" s="101" t="s">
        <v>35</v>
      </c>
      <c r="F163" s="201">
        <f t="shared" si="64"/>
        <v>11732000</v>
      </c>
      <c r="G163" s="201">
        <f t="shared" si="64"/>
        <v>0</v>
      </c>
      <c r="H163" s="201">
        <f t="shared" si="64"/>
        <v>0</v>
      </c>
    </row>
    <row r="164" spans="1:8" ht="23.25" x14ac:dyDescent="0.25">
      <c r="A164" s="105" t="s">
        <v>79</v>
      </c>
      <c r="B164" s="107" t="s">
        <v>39</v>
      </c>
      <c r="C164" s="102" t="s">
        <v>58</v>
      </c>
      <c r="D164" s="154" t="s">
        <v>362</v>
      </c>
      <c r="E164" s="101" t="s">
        <v>80</v>
      </c>
      <c r="F164" s="201">
        <f>SUM(Лист1!G354)</f>
        <v>11732000</v>
      </c>
      <c r="G164" s="201">
        <f>SUM(Лист1!H354)</f>
        <v>0</v>
      </c>
      <c r="H164" s="201">
        <f>SUM(Лист1!I354)</f>
        <v>0</v>
      </c>
    </row>
    <row r="165" spans="1:8" ht="24.75" x14ac:dyDescent="0.25">
      <c r="A165" s="290" t="s">
        <v>472</v>
      </c>
      <c r="B165" s="259" t="s">
        <v>39</v>
      </c>
      <c r="C165" s="260" t="s">
        <v>58</v>
      </c>
      <c r="D165" s="260" t="s">
        <v>471</v>
      </c>
      <c r="E165" s="259" t="s">
        <v>7</v>
      </c>
      <c r="F165" s="214">
        <f t="shared" ref="F165:F166" si="65">SUM(F166)</f>
        <v>0</v>
      </c>
      <c r="G165" s="201"/>
      <c r="H165" s="201"/>
    </row>
    <row r="166" spans="1:8" x14ac:dyDescent="0.25">
      <c r="A166" s="139" t="s">
        <v>11</v>
      </c>
      <c r="B166" s="153" t="s">
        <v>39</v>
      </c>
      <c r="C166" s="154" t="s">
        <v>58</v>
      </c>
      <c r="D166" s="154" t="s">
        <v>471</v>
      </c>
      <c r="E166" s="153" t="s">
        <v>12</v>
      </c>
      <c r="F166" s="182">
        <f t="shared" si="65"/>
        <v>0</v>
      </c>
      <c r="G166" s="201"/>
      <c r="H166" s="201"/>
    </row>
    <row r="167" spans="1:8" ht="34.5" x14ac:dyDescent="0.25">
      <c r="A167" s="139" t="s">
        <v>134</v>
      </c>
      <c r="B167" s="153" t="s">
        <v>39</v>
      </c>
      <c r="C167" s="154" t="s">
        <v>58</v>
      </c>
      <c r="D167" s="154" t="s">
        <v>471</v>
      </c>
      <c r="E167" s="153" t="s">
        <v>14</v>
      </c>
      <c r="F167" s="182">
        <f>SUBTOTAL(9,Лист1!G357)</f>
        <v>0</v>
      </c>
      <c r="G167" s="201"/>
      <c r="H167" s="201"/>
    </row>
    <row r="168" spans="1:8" ht="48.75" x14ac:dyDescent="0.25">
      <c r="A168" s="290" t="s">
        <v>458</v>
      </c>
      <c r="B168" s="259" t="s">
        <v>39</v>
      </c>
      <c r="C168" s="260" t="s">
        <v>58</v>
      </c>
      <c r="D168" s="260" t="s">
        <v>457</v>
      </c>
      <c r="E168" s="259" t="s">
        <v>7</v>
      </c>
      <c r="F168" s="214">
        <f t="shared" ref="F168:F169" si="66">SUM(F169)</f>
        <v>0</v>
      </c>
      <c r="G168" s="201"/>
      <c r="H168" s="201"/>
    </row>
    <row r="169" spans="1:8" x14ac:dyDescent="0.25">
      <c r="A169" s="139" t="s">
        <v>11</v>
      </c>
      <c r="B169" s="153" t="s">
        <v>39</v>
      </c>
      <c r="C169" s="154" t="s">
        <v>58</v>
      </c>
      <c r="D169" s="154" t="s">
        <v>457</v>
      </c>
      <c r="E169" s="153" t="s">
        <v>12</v>
      </c>
      <c r="F169" s="182">
        <f t="shared" si="66"/>
        <v>0</v>
      </c>
      <c r="G169" s="201"/>
      <c r="H169" s="201"/>
    </row>
    <row r="170" spans="1:8" ht="34.5" x14ac:dyDescent="0.25">
      <c r="A170" s="139" t="s">
        <v>134</v>
      </c>
      <c r="B170" s="153" t="s">
        <v>39</v>
      </c>
      <c r="C170" s="154" t="s">
        <v>58</v>
      </c>
      <c r="D170" s="154" t="s">
        <v>457</v>
      </c>
      <c r="E170" s="153" t="s">
        <v>14</v>
      </c>
      <c r="F170" s="182">
        <f>SUBTOTAL(9,Лист1!G360)</f>
        <v>0</v>
      </c>
      <c r="G170" s="201"/>
      <c r="H170" s="201"/>
    </row>
    <row r="171" spans="1:8" x14ac:dyDescent="0.25">
      <c r="A171" s="100" t="s">
        <v>53</v>
      </c>
      <c r="B171" s="189" t="s">
        <v>39</v>
      </c>
      <c r="C171" s="183" t="s">
        <v>26</v>
      </c>
      <c r="D171" s="187" t="s">
        <v>106</v>
      </c>
      <c r="E171" s="188" t="s">
        <v>7</v>
      </c>
      <c r="F171" s="200">
        <f t="shared" ref="F171:H171" si="67">SUM(F175+F178+F172)</f>
        <v>16687799</v>
      </c>
      <c r="G171" s="200">
        <f t="shared" si="67"/>
        <v>18261742</v>
      </c>
      <c r="H171" s="200">
        <f t="shared" si="67"/>
        <v>18899398</v>
      </c>
    </row>
    <row r="172" spans="1:8" ht="39" x14ac:dyDescent="0.25">
      <c r="A172" s="209" t="s">
        <v>212</v>
      </c>
      <c r="B172" s="248" t="s">
        <v>39</v>
      </c>
      <c r="C172" s="247" t="s">
        <v>26</v>
      </c>
      <c r="D172" s="247" t="s">
        <v>363</v>
      </c>
      <c r="E172" s="248" t="s">
        <v>7</v>
      </c>
      <c r="F172" s="182">
        <f t="shared" ref="F172:H173" si="68">SUM(F173)</f>
        <v>643724</v>
      </c>
      <c r="G172" s="182">
        <f t="shared" si="68"/>
        <v>12832538.6</v>
      </c>
      <c r="H172" s="182">
        <f t="shared" si="68"/>
        <v>13435821</v>
      </c>
    </row>
    <row r="173" spans="1:8" x14ac:dyDescent="0.25">
      <c r="A173" s="250" t="s">
        <v>11</v>
      </c>
      <c r="B173" s="248" t="s">
        <v>39</v>
      </c>
      <c r="C173" s="247" t="s">
        <v>26</v>
      </c>
      <c r="D173" s="247" t="s">
        <v>363</v>
      </c>
      <c r="E173" s="248" t="s">
        <v>12</v>
      </c>
      <c r="F173" s="182">
        <f t="shared" si="68"/>
        <v>643724</v>
      </c>
      <c r="G173" s="182">
        <f t="shared" si="68"/>
        <v>12832538.6</v>
      </c>
      <c r="H173" s="182">
        <f t="shared" si="68"/>
        <v>13435821</v>
      </c>
    </row>
    <row r="174" spans="1:8" ht="23.25" x14ac:dyDescent="0.25">
      <c r="A174" s="139" t="s">
        <v>139</v>
      </c>
      <c r="B174" s="248" t="s">
        <v>39</v>
      </c>
      <c r="C174" s="247" t="s">
        <v>26</v>
      </c>
      <c r="D174" s="247" t="s">
        <v>363</v>
      </c>
      <c r="E174" s="248" t="s">
        <v>14</v>
      </c>
      <c r="F174" s="182">
        <f>SUM(Лист1!G364)</f>
        <v>643724</v>
      </c>
      <c r="G174" s="182">
        <f>SUM(Лист1!H364)</f>
        <v>12832538.6</v>
      </c>
      <c r="H174" s="182">
        <f>SUM(Лист1!I364)</f>
        <v>13435821</v>
      </c>
    </row>
    <row r="175" spans="1:8" ht="192" x14ac:dyDescent="0.25">
      <c r="A175" s="115" t="s">
        <v>174</v>
      </c>
      <c r="B175" s="107" t="s">
        <v>39</v>
      </c>
      <c r="C175" s="102" t="s">
        <v>26</v>
      </c>
      <c r="D175" s="154" t="s">
        <v>364</v>
      </c>
      <c r="E175" s="101" t="s">
        <v>7</v>
      </c>
      <c r="F175" s="201">
        <f t="shared" ref="F175:H176" si="69">SUM(F176)</f>
        <v>11946391</v>
      </c>
      <c r="G175" s="201">
        <f t="shared" si="69"/>
        <v>0</v>
      </c>
      <c r="H175" s="201">
        <f t="shared" si="69"/>
        <v>0</v>
      </c>
    </row>
    <row r="176" spans="1:8" x14ac:dyDescent="0.25">
      <c r="A176" s="105" t="s">
        <v>46</v>
      </c>
      <c r="B176" s="107" t="s">
        <v>39</v>
      </c>
      <c r="C176" s="102" t="s">
        <v>26</v>
      </c>
      <c r="D176" s="154" t="s">
        <v>364</v>
      </c>
      <c r="E176" s="101" t="s">
        <v>47</v>
      </c>
      <c r="F176" s="201">
        <f t="shared" si="69"/>
        <v>11946391</v>
      </c>
      <c r="G176" s="201">
        <f t="shared" si="69"/>
        <v>0</v>
      </c>
      <c r="H176" s="201">
        <f t="shared" si="69"/>
        <v>0</v>
      </c>
    </row>
    <row r="177" spans="1:8" x14ac:dyDescent="0.25">
      <c r="A177" s="105" t="s">
        <v>48</v>
      </c>
      <c r="B177" s="107" t="s">
        <v>39</v>
      </c>
      <c r="C177" s="102" t="s">
        <v>26</v>
      </c>
      <c r="D177" s="154" t="s">
        <v>364</v>
      </c>
      <c r="E177" s="101" t="s">
        <v>49</v>
      </c>
      <c r="F177" s="201">
        <f>SUM(Лист1!G367)</f>
        <v>11946391</v>
      </c>
      <c r="G177" s="201">
        <f>SUM(Лист1!H367)</f>
        <v>0</v>
      </c>
      <c r="H177" s="201">
        <f>SUM(Лист1!I367)</f>
        <v>0</v>
      </c>
    </row>
    <row r="178" spans="1:8" ht="39" x14ac:dyDescent="0.25">
      <c r="A178" s="209" t="s">
        <v>212</v>
      </c>
      <c r="B178" s="107" t="s">
        <v>39</v>
      </c>
      <c r="C178" s="102" t="s">
        <v>26</v>
      </c>
      <c r="D178" s="247" t="s">
        <v>365</v>
      </c>
      <c r="E178" s="248" t="s">
        <v>7</v>
      </c>
      <c r="F178" s="182">
        <f t="shared" ref="F178:H178" si="70">SUM(F179+F181)</f>
        <v>4097684</v>
      </c>
      <c r="G178" s="182">
        <f t="shared" si="70"/>
        <v>5429203.4000000004</v>
      </c>
      <c r="H178" s="182">
        <f t="shared" si="70"/>
        <v>5463577</v>
      </c>
    </row>
    <row r="179" spans="1:8" x14ac:dyDescent="0.25">
      <c r="A179" s="250" t="s">
        <v>11</v>
      </c>
      <c r="B179" s="153" t="s">
        <v>39</v>
      </c>
      <c r="C179" s="154" t="s">
        <v>26</v>
      </c>
      <c r="D179" s="247" t="s">
        <v>365</v>
      </c>
      <c r="E179" s="248" t="s">
        <v>12</v>
      </c>
      <c r="F179" s="182">
        <f t="shared" ref="F179:H179" si="71">SUM(F180)</f>
        <v>0</v>
      </c>
      <c r="G179" s="182">
        <f t="shared" si="71"/>
        <v>5429203.4000000004</v>
      </c>
      <c r="H179" s="182">
        <f t="shared" si="71"/>
        <v>5463577</v>
      </c>
    </row>
    <row r="180" spans="1:8" ht="23.25" x14ac:dyDescent="0.25">
      <c r="A180" s="139" t="s">
        <v>139</v>
      </c>
      <c r="B180" s="153" t="s">
        <v>39</v>
      </c>
      <c r="C180" s="154" t="s">
        <v>26</v>
      </c>
      <c r="D180" s="247" t="s">
        <v>365</v>
      </c>
      <c r="E180" s="248" t="s">
        <v>14</v>
      </c>
      <c r="F180" s="182">
        <f>SUM(Лист1!G370)</f>
        <v>0</v>
      </c>
      <c r="G180" s="182">
        <f>SUM(Лист1!H370)</f>
        <v>5429203.4000000004</v>
      </c>
      <c r="H180" s="182">
        <f>SUM(Лист1!I370)</f>
        <v>5463577</v>
      </c>
    </row>
    <row r="181" spans="1:8" x14ac:dyDescent="0.25">
      <c r="A181" s="139" t="s">
        <v>46</v>
      </c>
      <c r="B181" s="107" t="s">
        <v>39</v>
      </c>
      <c r="C181" s="102" t="s">
        <v>26</v>
      </c>
      <c r="D181" s="247" t="s">
        <v>365</v>
      </c>
      <c r="E181" s="153" t="s">
        <v>47</v>
      </c>
      <c r="F181" s="182">
        <f>SUM(F182)</f>
        <v>4097684</v>
      </c>
      <c r="G181" s="182">
        <f>SUM(G182)</f>
        <v>0</v>
      </c>
      <c r="H181" s="182">
        <f>SUM(H182)</f>
        <v>0</v>
      </c>
    </row>
    <row r="182" spans="1:8" x14ac:dyDescent="0.25">
      <c r="A182" s="139" t="s">
        <v>48</v>
      </c>
      <c r="B182" s="107" t="s">
        <v>39</v>
      </c>
      <c r="C182" s="102" t="s">
        <v>26</v>
      </c>
      <c r="D182" s="247" t="s">
        <v>365</v>
      </c>
      <c r="E182" s="153" t="s">
        <v>49</v>
      </c>
      <c r="F182" s="182">
        <f>SUM(Лист1!G372)</f>
        <v>4097684</v>
      </c>
      <c r="G182" s="182">
        <f>SUM(Лист1!H372)</f>
        <v>0</v>
      </c>
      <c r="H182" s="182">
        <f>SUM(Лист1!I372)</f>
        <v>0</v>
      </c>
    </row>
    <row r="183" spans="1:8" ht="26.25" x14ac:dyDescent="0.25">
      <c r="A183" s="123" t="s">
        <v>81</v>
      </c>
      <c r="B183" s="132" t="s">
        <v>39</v>
      </c>
      <c r="C183" s="127" t="s">
        <v>82</v>
      </c>
      <c r="D183" s="128" t="s">
        <v>106</v>
      </c>
      <c r="E183" s="129" t="s">
        <v>7</v>
      </c>
      <c r="F183" s="192">
        <f>SUM(F184+F199+F190+F193+F187+F196)</f>
        <v>659325.69999999995</v>
      </c>
      <c r="G183" s="192">
        <f>SUM(G184+G199+G190+G193+G187)</f>
        <v>235897.81</v>
      </c>
      <c r="H183" s="192">
        <f>SUM(H184+H199+H190+H193)</f>
        <v>4194931.2</v>
      </c>
    </row>
    <row r="184" spans="1:8" ht="26.25" x14ac:dyDescent="0.25">
      <c r="A184" s="209" t="s">
        <v>434</v>
      </c>
      <c r="B184" s="133" t="s">
        <v>39</v>
      </c>
      <c r="C184" s="125" t="s">
        <v>82</v>
      </c>
      <c r="D184" s="108" t="s">
        <v>433</v>
      </c>
      <c r="E184" s="169" t="s">
        <v>7</v>
      </c>
      <c r="F184" s="147">
        <f t="shared" ref="F184:H188" si="72">SUM(F185)</f>
        <v>0</v>
      </c>
      <c r="G184" s="147">
        <f t="shared" si="72"/>
        <v>0</v>
      </c>
      <c r="H184" s="147">
        <f t="shared" si="72"/>
        <v>0</v>
      </c>
    </row>
    <row r="185" spans="1:8" x14ac:dyDescent="0.25">
      <c r="A185" s="105" t="s">
        <v>11</v>
      </c>
      <c r="B185" s="101" t="s">
        <v>39</v>
      </c>
      <c r="C185" s="102">
        <v>12</v>
      </c>
      <c r="D185" s="108" t="s">
        <v>433</v>
      </c>
      <c r="E185" s="101" t="s">
        <v>12</v>
      </c>
      <c r="F185" s="147">
        <f t="shared" si="72"/>
        <v>0</v>
      </c>
      <c r="G185" s="147">
        <f t="shared" si="72"/>
        <v>0</v>
      </c>
      <c r="H185" s="147">
        <f t="shared" si="72"/>
        <v>0</v>
      </c>
    </row>
    <row r="186" spans="1:8" ht="23.25" x14ac:dyDescent="0.25">
      <c r="A186" s="105" t="s">
        <v>139</v>
      </c>
      <c r="B186" s="107" t="s">
        <v>39</v>
      </c>
      <c r="C186" s="101" t="s">
        <v>82</v>
      </c>
      <c r="D186" s="108" t="s">
        <v>433</v>
      </c>
      <c r="E186" s="107" t="s">
        <v>14</v>
      </c>
      <c r="F186" s="147">
        <f>SUM(Лист1!G376)</f>
        <v>0</v>
      </c>
      <c r="G186" s="147">
        <f>SUM(Лист1!H376)</f>
        <v>0</v>
      </c>
      <c r="H186" s="147">
        <f>SUM(Лист1!I376)</f>
        <v>0</v>
      </c>
    </row>
    <row r="187" spans="1:8" x14ac:dyDescent="0.25">
      <c r="A187" s="209" t="s">
        <v>442</v>
      </c>
      <c r="B187" s="133" t="s">
        <v>39</v>
      </c>
      <c r="C187" s="125" t="s">
        <v>82</v>
      </c>
      <c r="D187" s="108" t="s">
        <v>441</v>
      </c>
      <c r="E187" s="169" t="s">
        <v>7</v>
      </c>
      <c r="F187" s="147">
        <f t="shared" si="72"/>
        <v>120000</v>
      </c>
      <c r="G187" s="147">
        <f t="shared" si="72"/>
        <v>0</v>
      </c>
      <c r="H187" s="147">
        <f t="shared" si="72"/>
        <v>0</v>
      </c>
    </row>
    <row r="188" spans="1:8" x14ac:dyDescent="0.25">
      <c r="A188" s="105" t="s">
        <v>11</v>
      </c>
      <c r="B188" s="101" t="s">
        <v>39</v>
      </c>
      <c r="C188" s="102">
        <v>12</v>
      </c>
      <c r="D188" s="108" t="s">
        <v>441</v>
      </c>
      <c r="E188" s="101" t="s">
        <v>12</v>
      </c>
      <c r="F188" s="147">
        <f t="shared" si="72"/>
        <v>120000</v>
      </c>
      <c r="G188" s="147">
        <f t="shared" si="72"/>
        <v>0</v>
      </c>
      <c r="H188" s="147">
        <f t="shared" si="72"/>
        <v>0</v>
      </c>
    </row>
    <row r="189" spans="1:8" ht="23.25" x14ac:dyDescent="0.25">
      <c r="A189" s="105" t="s">
        <v>139</v>
      </c>
      <c r="B189" s="107" t="s">
        <v>39</v>
      </c>
      <c r="C189" s="101" t="s">
        <v>82</v>
      </c>
      <c r="D189" s="108" t="s">
        <v>441</v>
      </c>
      <c r="E189" s="107" t="s">
        <v>14</v>
      </c>
      <c r="F189" s="147">
        <f>SUM(Лист1!G379)</f>
        <v>120000</v>
      </c>
      <c r="G189" s="147">
        <f>SUM(Лист1!H379)</f>
        <v>0</v>
      </c>
      <c r="H189" s="147">
        <f>SUM(Лист1!I379)</f>
        <v>0</v>
      </c>
    </row>
    <row r="190" spans="1:8" ht="39" x14ac:dyDescent="0.25">
      <c r="A190" s="209" t="s">
        <v>300</v>
      </c>
      <c r="B190" s="133" t="s">
        <v>39</v>
      </c>
      <c r="C190" s="125" t="s">
        <v>82</v>
      </c>
      <c r="D190" s="247" t="s">
        <v>498</v>
      </c>
      <c r="E190" s="169" t="s">
        <v>7</v>
      </c>
      <c r="F190" s="147">
        <f t="shared" ref="F190:H191" si="73">SUM(F191)</f>
        <v>489325.7</v>
      </c>
      <c r="G190" s="147">
        <f t="shared" si="73"/>
        <v>185897.81</v>
      </c>
      <c r="H190" s="147">
        <f t="shared" si="73"/>
        <v>4144931.2</v>
      </c>
    </row>
    <row r="191" spans="1:8" x14ac:dyDescent="0.25">
      <c r="A191" s="250" t="s">
        <v>11</v>
      </c>
      <c r="B191" s="107" t="s">
        <v>39</v>
      </c>
      <c r="C191" s="101" t="s">
        <v>82</v>
      </c>
      <c r="D191" s="247" t="s">
        <v>498</v>
      </c>
      <c r="E191" s="125" t="s">
        <v>12</v>
      </c>
      <c r="F191" s="147">
        <f t="shared" si="73"/>
        <v>489325.7</v>
      </c>
      <c r="G191" s="147">
        <f t="shared" si="73"/>
        <v>185897.81</v>
      </c>
      <c r="H191" s="147">
        <f t="shared" si="73"/>
        <v>4144931.2</v>
      </c>
    </row>
    <row r="192" spans="1:8" ht="23.25" x14ac:dyDescent="0.25">
      <c r="A192" s="139" t="s">
        <v>139</v>
      </c>
      <c r="B192" s="107" t="s">
        <v>39</v>
      </c>
      <c r="C192" s="101" t="s">
        <v>82</v>
      </c>
      <c r="D192" s="247" t="s">
        <v>498</v>
      </c>
      <c r="E192" s="133" t="s">
        <v>14</v>
      </c>
      <c r="F192" s="147">
        <f>SUM(Лист1!G382)</f>
        <v>489325.7</v>
      </c>
      <c r="G192" s="147">
        <f>SUM(Лист1!H382)</f>
        <v>185897.81</v>
      </c>
      <c r="H192" s="147">
        <f>SUM(Лист1!I382)</f>
        <v>4144931.2</v>
      </c>
    </row>
    <row r="193" spans="1:8" ht="39" x14ac:dyDescent="0.25">
      <c r="A193" s="209" t="s">
        <v>301</v>
      </c>
      <c r="B193" s="107" t="s">
        <v>39</v>
      </c>
      <c r="C193" s="101" t="s">
        <v>82</v>
      </c>
      <c r="D193" s="247" t="s">
        <v>410</v>
      </c>
      <c r="E193" s="169" t="s">
        <v>7</v>
      </c>
      <c r="F193" s="147">
        <f t="shared" ref="F193:H194" si="74">SUM(F194)</f>
        <v>0</v>
      </c>
      <c r="G193" s="147">
        <f t="shared" si="74"/>
        <v>0</v>
      </c>
      <c r="H193" s="147">
        <f t="shared" si="74"/>
        <v>0</v>
      </c>
    </row>
    <row r="194" spans="1:8" x14ac:dyDescent="0.25">
      <c r="A194" s="250" t="s">
        <v>11</v>
      </c>
      <c r="B194" s="107" t="s">
        <v>39</v>
      </c>
      <c r="C194" s="101" t="s">
        <v>82</v>
      </c>
      <c r="D194" s="247" t="s">
        <v>410</v>
      </c>
      <c r="E194" s="125" t="s">
        <v>12</v>
      </c>
      <c r="F194" s="147">
        <f t="shared" si="74"/>
        <v>0</v>
      </c>
      <c r="G194" s="147">
        <f t="shared" si="74"/>
        <v>0</v>
      </c>
      <c r="H194" s="147">
        <f t="shared" si="74"/>
        <v>0</v>
      </c>
    </row>
    <row r="195" spans="1:8" ht="23.25" x14ac:dyDescent="0.25">
      <c r="A195" s="139" t="s">
        <v>139</v>
      </c>
      <c r="B195" s="133" t="s">
        <v>39</v>
      </c>
      <c r="C195" s="125" t="s">
        <v>82</v>
      </c>
      <c r="D195" s="154" t="s">
        <v>410</v>
      </c>
      <c r="E195" s="107" t="s">
        <v>14</v>
      </c>
      <c r="F195" s="147">
        <f>SUM(Лист1!G385)</f>
        <v>0</v>
      </c>
      <c r="G195" s="147">
        <f>SUM(Лист1!H385)</f>
        <v>0</v>
      </c>
      <c r="H195" s="147">
        <f>SUM(Лист1!I385)</f>
        <v>0</v>
      </c>
    </row>
    <row r="196" spans="1:8" ht="102.75" x14ac:dyDescent="0.25">
      <c r="A196" s="209" t="s">
        <v>424</v>
      </c>
      <c r="B196" s="133" t="s">
        <v>39</v>
      </c>
      <c r="C196" s="125" t="s">
        <v>82</v>
      </c>
      <c r="D196" s="154" t="s">
        <v>423</v>
      </c>
      <c r="E196" s="107" t="s">
        <v>7</v>
      </c>
      <c r="F196" s="147">
        <f>F197</f>
        <v>0</v>
      </c>
      <c r="G196" s="147"/>
      <c r="H196" s="147"/>
    </row>
    <row r="197" spans="1:8" x14ac:dyDescent="0.25">
      <c r="A197" s="250" t="s">
        <v>46</v>
      </c>
      <c r="B197" s="133" t="s">
        <v>39</v>
      </c>
      <c r="C197" s="125">
        <v>12</v>
      </c>
      <c r="D197" s="154" t="s">
        <v>423</v>
      </c>
      <c r="E197" s="107" t="s">
        <v>47</v>
      </c>
      <c r="F197" s="147">
        <f>F198</f>
        <v>0</v>
      </c>
      <c r="G197" s="147"/>
      <c r="H197" s="147"/>
    </row>
    <row r="198" spans="1:8" x14ac:dyDescent="0.25">
      <c r="A198" s="139" t="s">
        <v>48</v>
      </c>
      <c r="B198" s="133" t="s">
        <v>39</v>
      </c>
      <c r="C198" s="125" t="s">
        <v>82</v>
      </c>
      <c r="D198" s="154" t="s">
        <v>423</v>
      </c>
      <c r="E198" s="107" t="s">
        <v>49</v>
      </c>
      <c r="F198" s="147">
        <f>SUBTOTAL(9,Лист1!G388)</f>
        <v>0</v>
      </c>
      <c r="G198" s="147"/>
      <c r="H198" s="147"/>
    </row>
    <row r="199" spans="1:8" x14ac:dyDescent="0.25">
      <c r="A199" s="209" t="s">
        <v>175</v>
      </c>
      <c r="B199" s="107" t="s">
        <v>39</v>
      </c>
      <c r="C199" s="101" t="s">
        <v>82</v>
      </c>
      <c r="D199" s="140" t="s">
        <v>366</v>
      </c>
      <c r="E199" s="144" t="s">
        <v>7</v>
      </c>
      <c r="F199" s="201">
        <f t="shared" ref="F199:H200" si="75">SUM(F200)</f>
        <v>50000</v>
      </c>
      <c r="G199" s="201">
        <f t="shared" si="75"/>
        <v>50000</v>
      </c>
      <c r="H199" s="201">
        <f t="shared" si="75"/>
        <v>50000</v>
      </c>
    </row>
    <row r="200" spans="1:8" x14ac:dyDescent="0.25">
      <c r="A200" s="250" t="s">
        <v>34</v>
      </c>
      <c r="B200" s="107" t="s">
        <v>39</v>
      </c>
      <c r="C200" s="101" t="s">
        <v>82</v>
      </c>
      <c r="D200" s="140" t="s">
        <v>366</v>
      </c>
      <c r="E200" s="101" t="s">
        <v>35</v>
      </c>
      <c r="F200" s="201">
        <f t="shared" si="75"/>
        <v>50000</v>
      </c>
      <c r="G200" s="201">
        <f t="shared" si="75"/>
        <v>50000</v>
      </c>
      <c r="H200" s="201">
        <f t="shared" si="75"/>
        <v>50000</v>
      </c>
    </row>
    <row r="201" spans="1:8" ht="23.25" x14ac:dyDescent="0.25">
      <c r="A201" s="139" t="s">
        <v>79</v>
      </c>
      <c r="B201" s="107" t="s">
        <v>39</v>
      </c>
      <c r="C201" s="101" t="s">
        <v>82</v>
      </c>
      <c r="D201" s="140" t="s">
        <v>366</v>
      </c>
      <c r="E201" s="101" t="s">
        <v>80</v>
      </c>
      <c r="F201" s="201">
        <f>SUM(Лист1!G391)</f>
        <v>50000</v>
      </c>
      <c r="G201" s="201">
        <f>SUM(Лист1!H391)</f>
        <v>50000</v>
      </c>
      <c r="H201" s="201">
        <f>SUM(Лист1!I391)</f>
        <v>50000</v>
      </c>
    </row>
    <row r="202" spans="1:8" ht="18.75" x14ac:dyDescent="0.3">
      <c r="A202" s="150" t="s">
        <v>54</v>
      </c>
      <c r="B202" s="119" t="s">
        <v>55</v>
      </c>
      <c r="C202" s="116" t="s">
        <v>6</v>
      </c>
      <c r="D202" s="119" t="s">
        <v>106</v>
      </c>
      <c r="E202" s="119" t="s">
        <v>7</v>
      </c>
      <c r="F202" s="192">
        <f t="shared" ref="F202:H202" si="76">SUM(F203+F210+F236)</f>
        <v>12948705.75</v>
      </c>
      <c r="G202" s="192">
        <f t="shared" si="76"/>
        <v>60153000</v>
      </c>
      <c r="H202" s="192">
        <f t="shared" si="76"/>
        <v>0</v>
      </c>
    </row>
    <row r="203" spans="1:8" x14ac:dyDescent="0.25">
      <c r="A203" s="123" t="s">
        <v>56</v>
      </c>
      <c r="B203" s="189" t="s">
        <v>55</v>
      </c>
      <c r="C203" s="183" t="s">
        <v>21</v>
      </c>
      <c r="D203" s="189" t="s">
        <v>106</v>
      </c>
      <c r="E203" s="189" t="s">
        <v>7</v>
      </c>
      <c r="F203" s="200">
        <f t="shared" ref="F203:H203" si="77">SUM(F204+F207)</f>
        <v>246590.4</v>
      </c>
      <c r="G203" s="200">
        <f t="shared" si="77"/>
        <v>0</v>
      </c>
      <c r="H203" s="200">
        <f t="shared" si="77"/>
        <v>0</v>
      </c>
    </row>
    <row r="204" spans="1:8" ht="51.75" x14ac:dyDescent="0.25">
      <c r="A204" s="112" t="s">
        <v>177</v>
      </c>
      <c r="B204" s="107" t="s">
        <v>55</v>
      </c>
      <c r="C204" s="101" t="s">
        <v>21</v>
      </c>
      <c r="D204" s="140" t="s">
        <v>367</v>
      </c>
      <c r="E204" s="144" t="s">
        <v>7</v>
      </c>
      <c r="F204" s="201">
        <f t="shared" ref="F204:H205" si="78">SUM(F205)</f>
        <v>37787.4</v>
      </c>
      <c r="G204" s="201">
        <f t="shared" si="78"/>
        <v>0</v>
      </c>
      <c r="H204" s="201">
        <f t="shared" si="78"/>
        <v>0</v>
      </c>
    </row>
    <row r="205" spans="1:8" x14ac:dyDescent="0.25">
      <c r="A205" s="113" t="s">
        <v>11</v>
      </c>
      <c r="B205" s="107" t="s">
        <v>55</v>
      </c>
      <c r="C205" s="101" t="s">
        <v>21</v>
      </c>
      <c r="D205" s="140" t="s">
        <v>367</v>
      </c>
      <c r="E205" s="101" t="s">
        <v>12</v>
      </c>
      <c r="F205" s="201">
        <f t="shared" si="78"/>
        <v>37787.4</v>
      </c>
      <c r="G205" s="201">
        <f t="shared" si="78"/>
        <v>0</v>
      </c>
      <c r="H205" s="201">
        <f t="shared" si="78"/>
        <v>0</v>
      </c>
    </row>
    <row r="206" spans="1:8" ht="23.25" x14ac:dyDescent="0.25">
      <c r="A206" s="105" t="s">
        <v>139</v>
      </c>
      <c r="B206" s="107" t="s">
        <v>55</v>
      </c>
      <c r="C206" s="101" t="s">
        <v>21</v>
      </c>
      <c r="D206" s="140" t="s">
        <v>367</v>
      </c>
      <c r="E206" s="101" t="s">
        <v>14</v>
      </c>
      <c r="F206" s="201">
        <f>SUM(Лист1!G396)</f>
        <v>37787.4</v>
      </c>
      <c r="G206" s="201">
        <f>SUM(Лист1!H396)</f>
        <v>0</v>
      </c>
      <c r="H206" s="201">
        <f>SUM(Лист1!I396)</f>
        <v>0</v>
      </c>
    </row>
    <row r="207" spans="1:8" ht="102.75" x14ac:dyDescent="0.25">
      <c r="A207" s="112" t="s">
        <v>192</v>
      </c>
      <c r="B207" s="107" t="s">
        <v>55</v>
      </c>
      <c r="C207" s="101" t="s">
        <v>21</v>
      </c>
      <c r="D207" s="140" t="s">
        <v>368</v>
      </c>
      <c r="E207" s="144" t="s">
        <v>7</v>
      </c>
      <c r="F207" s="201">
        <f t="shared" ref="F207:H208" si="79">SUM(F208)</f>
        <v>208803</v>
      </c>
      <c r="G207" s="201">
        <f t="shared" si="79"/>
        <v>0</v>
      </c>
      <c r="H207" s="201">
        <f t="shared" si="79"/>
        <v>0</v>
      </c>
    </row>
    <row r="208" spans="1:8" x14ac:dyDescent="0.25">
      <c r="A208" s="105" t="s">
        <v>46</v>
      </c>
      <c r="B208" s="107" t="s">
        <v>55</v>
      </c>
      <c r="C208" s="101" t="s">
        <v>21</v>
      </c>
      <c r="D208" s="140" t="s">
        <v>368</v>
      </c>
      <c r="E208" s="101" t="s">
        <v>47</v>
      </c>
      <c r="F208" s="201">
        <f t="shared" si="79"/>
        <v>208803</v>
      </c>
      <c r="G208" s="201">
        <f t="shared" si="79"/>
        <v>0</v>
      </c>
      <c r="H208" s="201">
        <f t="shared" si="79"/>
        <v>0</v>
      </c>
    </row>
    <row r="209" spans="1:8" x14ac:dyDescent="0.25">
      <c r="A209" s="105" t="s">
        <v>48</v>
      </c>
      <c r="B209" s="107" t="s">
        <v>55</v>
      </c>
      <c r="C209" s="101" t="s">
        <v>21</v>
      </c>
      <c r="D209" s="140" t="s">
        <v>368</v>
      </c>
      <c r="E209" s="101" t="s">
        <v>49</v>
      </c>
      <c r="F209" s="201">
        <f>SUM(Лист1!G399)</f>
        <v>208803</v>
      </c>
      <c r="G209" s="201">
        <f>SUM(Лист1!H399)</f>
        <v>0</v>
      </c>
      <c r="H209" s="201">
        <f>SUM(Лист1!I399)</f>
        <v>0</v>
      </c>
    </row>
    <row r="210" spans="1:8" ht="15.75" x14ac:dyDescent="0.25">
      <c r="A210" s="151" t="s">
        <v>57</v>
      </c>
      <c r="B210" s="132" t="s">
        <v>55</v>
      </c>
      <c r="C210" s="127" t="s">
        <v>23</v>
      </c>
      <c r="D210" s="132" t="s">
        <v>106</v>
      </c>
      <c r="E210" s="132" t="s">
        <v>7</v>
      </c>
      <c r="F210" s="192">
        <f>SUM(F211+F233+F225+F217+F220+F230)</f>
        <v>0</v>
      </c>
      <c r="G210" s="192">
        <f t="shared" ref="G210:H210" si="80">SUM(G211+G233+G225+G217+G220)</f>
        <v>5000000</v>
      </c>
      <c r="H210" s="192">
        <f t="shared" si="80"/>
        <v>0</v>
      </c>
    </row>
    <row r="211" spans="1:8" ht="27" hidden="1" x14ac:dyDescent="0.3">
      <c r="A211" s="112" t="s">
        <v>195</v>
      </c>
      <c r="B211" s="133" t="s">
        <v>55</v>
      </c>
      <c r="C211" s="125" t="s">
        <v>23</v>
      </c>
      <c r="D211" s="140" t="s">
        <v>383</v>
      </c>
      <c r="E211" s="169" t="s">
        <v>7</v>
      </c>
      <c r="F211" s="182">
        <f t="shared" ref="F211:H212" si="81">SUM(F212)</f>
        <v>0</v>
      </c>
      <c r="G211" s="182">
        <f t="shared" si="81"/>
        <v>0</v>
      </c>
      <c r="H211" s="182">
        <f t="shared" si="81"/>
        <v>0</v>
      </c>
    </row>
    <row r="212" spans="1:8" ht="21.6" hidden="1" x14ac:dyDescent="0.3">
      <c r="A212" s="113" t="s">
        <v>71</v>
      </c>
      <c r="B212" s="107" t="s">
        <v>55</v>
      </c>
      <c r="C212" s="101" t="s">
        <v>23</v>
      </c>
      <c r="D212" s="140" t="s">
        <v>383</v>
      </c>
      <c r="E212" s="142">
        <v>400</v>
      </c>
      <c r="F212" s="182">
        <f t="shared" si="81"/>
        <v>0</v>
      </c>
      <c r="G212" s="182">
        <f t="shared" si="81"/>
        <v>0</v>
      </c>
      <c r="H212" s="182">
        <f t="shared" si="81"/>
        <v>0</v>
      </c>
    </row>
    <row r="213" spans="1:8" ht="14.45" hidden="1" x14ac:dyDescent="0.3">
      <c r="A213" s="105" t="s">
        <v>73</v>
      </c>
      <c r="B213" s="107" t="s">
        <v>55</v>
      </c>
      <c r="C213" s="101" t="s">
        <v>23</v>
      </c>
      <c r="D213" s="140" t="s">
        <v>383</v>
      </c>
      <c r="E213" s="142">
        <v>410</v>
      </c>
      <c r="F213" s="182">
        <f>SUM(F215:F216)</f>
        <v>0</v>
      </c>
      <c r="G213" s="182">
        <f>SUM(G215:G216)</f>
        <v>0</v>
      </c>
      <c r="H213" s="182">
        <f>SUM(H215:H216)</f>
        <v>0</v>
      </c>
    </row>
    <row r="214" spans="1:8" ht="14.45" hidden="1" x14ac:dyDescent="0.3">
      <c r="A214" s="105" t="s">
        <v>184</v>
      </c>
      <c r="B214" s="107"/>
      <c r="C214" s="101"/>
      <c r="D214" s="140"/>
      <c r="E214" s="101"/>
      <c r="F214" s="182"/>
      <c r="G214" s="182"/>
      <c r="H214" s="182"/>
    </row>
    <row r="215" spans="1:8" ht="21.6" hidden="1" x14ac:dyDescent="0.3">
      <c r="A215" s="105" t="s">
        <v>222</v>
      </c>
      <c r="B215" s="107" t="s">
        <v>55</v>
      </c>
      <c r="C215" s="101" t="s">
        <v>23</v>
      </c>
      <c r="D215" s="108" t="s">
        <v>383</v>
      </c>
      <c r="E215" s="107" t="s">
        <v>74</v>
      </c>
      <c r="F215" s="182">
        <f>SUM(Лист1!G405)</f>
        <v>0</v>
      </c>
      <c r="G215" s="182">
        <f>SUM(Лист1!H405)</f>
        <v>0</v>
      </c>
      <c r="H215" s="182">
        <f>SUM(Лист1!I405)</f>
        <v>0</v>
      </c>
    </row>
    <row r="216" spans="1:8" ht="27.6" hidden="1" customHeight="1" x14ac:dyDescent="0.3">
      <c r="A216" s="105" t="s">
        <v>225</v>
      </c>
      <c r="B216" s="107" t="s">
        <v>55</v>
      </c>
      <c r="C216" s="101" t="s">
        <v>23</v>
      </c>
      <c r="D216" s="108" t="s">
        <v>383</v>
      </c>
      <c r="E216" s="107" t="s">
        <v>74</v>
      </c>
      <c r="F216" s="182">
        <f>SUM(Лист1!G406)</f>
        <v>0</v>
      </c>
      <c r="G216" s="182">
        <f>SUM(Лист1!H406)</f>
        <v>0</v>
      </c>
      <c r="H216" s="182">
        <f>SUM(Лист1!I406)</f>
        <v>0</v>
      </c>
    </row>
    <row r="217" spans="1:8" ht="73.900000000000006" customHeight="1" x14ac:dyDescent="0.25">
      <c r="A217" s="209" t="s">
        <v>235</v>
      </c>
      <c r="B217" s="107" t="s">
        <v>55</v>
      </c>
      <c r="C217" s="101" t="s">
        <v>23</v>
      </c>
      <c r="D217" s="108" t="s">
        <v>384</v>
      </c>
      <c r="E217" s="107" t="s">
        <v>7</v>
      </c>
      <c r="F217" s="182">
        <f t="shared" ref="F217:H218" si="82">SUM(F218)</f>
        <v>0</v>
      </c>
      <c r="G217" s="182">
        <f t="shared" si="82"/>
        <v>0</v>
      </c>
      <c r="H217" s="182">
        <f t="shared" si="82"/>
        <v>0</v>
      </c>
    </row>
    <row r="218" spans="1:8" ht="18" customHeight="1" x14ac:dyDescent="0.25">
      <c r="A218" s="105" t="s">
        <v>46</v>
      </c>
      <c r="B218" s="107" t="s">
        <v>55</v>
      </c>
      <c r="C218" s="101" t="s">
        <v>23</v>
      </c>
      <c r="D218" s="108" t="s">
        <v>384</v>
      </c>
      <c r="E218" s="107" t="s">
        <v>47</v>
      </c>
      <c r="F218" s="182">
        <f t="shared" si="82"/>
        <v>0</v>
      </c>
      <c r="G218" s="182">
        <f t="shared" si="82"/>
        <v>0</v>
      </c>
      <c r="H218" s="182">
        <f t="shared" si="82"/>
        <v>0</v>
      </c>
    </row>
    <row r="219" spans="1:8" ht="16.899999999999999" customHeight="1" x14ac:dyDescent="0.25">
      <c r="A219" s="105" t="s">
        <v>48</v>
      </c>
      <c r="B219" s="107" t="s">
        <v>55</v>
      </c>
      <c r="C219" s="101" t="s">
        <v>23</v>
      </c>
      <c r="D219" s="108" t="s">
        <v>384</v>
      </c>
      <c r="E219" s="107" t="s">
        <v>49</v>
      </c>
      <c r="F219" s="182">
        <f>SUM(Лист1!G409)</f>
        <v>0</v>
      </c>
      <c r="G219" s="182">
        <f>SUM(Лист1!H409)</f>
        <v>0</v>
      </c>
      <c r="H219" s="182">
        <f>SUM(Лист1!I409)</f>
        <v>0</v>
      </c>
    </row>
    <row r="220" spans="1:8" x14ac:dyDescent="0.25">
      <c r="A220" s="209" t="s">
        <v>211</v>
      </c>
      <c r="B220" s="133" t="s">
        <v>55</v>
      </c>
      <c r="C220" s="125" t="s">
        <v>23</v>
      </c>
      <c r="D220" s="140" t="s">
        <v>371</v>
      </c>
      <c r="E220" s="144" t="s">
        <v>7</v>
      </c>
      <c r="F220" s="182">
        <f>SUM(F223+F221)</f>
        <v>0</v>
      </c>
      <c r="G220" s="182">
        <f>SUM(G223)</f>
        <v>0</v>
      </c>
      <c r="H220" s="182">
        <f>SUM(H223)</f>
        <v>0</v>
      </c>
    </row>
    <row r="221" spans="1:8" x14ac:dyDescent="0.25">
      <c r="A221" s="250" t="s">
        <v>11</v>
      </c>
      <c r="B221" s="107" t="s">
        <v>55</v>
      </c>
      <c r="C221" s="101" t="s">
        <v>23</v>
      </c>
      <c r="D221" s="140" t="s">
        <v>371</v>
      </c>
      <c r="E221" s="153" t="s">
        <v>12</v>
      </c>
      <c r="F221" s="182">
        <f>SUM(F222)</f>
        <v>0</v>
      </c>
      <c r="G221" s="182"/>
      <c r="H221" s="182"/>
    </row>
    <row r="222" spans="1:8" ht="23.25" x14ac:dyDescent="0.25">
      <c r="A222" s="139" t="s">
        <v>139</v>
      </c>
      <c r="B222" s="107" t="s">
        <v>55</v>
      </c>
      <c r="C222" s="101" t="s">
        <v>23</v>
      </c>
      <c r="D222" s="140" t="s">
        <v>371</v>
      </c>
      <c r="E222" s="153" t="s">
        <v>14</v>
      </c>
      <c r="F222" s="182">
        <f>SUBTOTAL(9,Лист1!G420)</f>
        <v>0</v>
      </c>
      <c r="G222" s="182"/>
      <c r="H222" s="182"/>
    </row>
    <row r="223" spans="1:8" x14ac:dyDescent="0.25">
      <c r="A223" s="250" t="s">
        <v>34</v>
      </c>
      <c r="B223" s="133" t="s">
        <v>55</v>
      </c>
      <c r="C223" s="125" t="s">
        <v>23</v>
      </c>
      <c r="D223" s="140" t="s">
        <v>371</v>
      </c>
      <c r="E223" s="248" t="s">
        <v>35</v>
      </c>
      <c r="F223" s="182">
        <f t="shared" ref="F223:H223" si="83">SUM(F224)</f>
        <v>0</v>
      </c>
      <c r="G223" s="182">
        <f t="shared" si="83"/>
        <v>0</v>
      </c>
      <c r="H223" s="182">
        <f t="shared" si="83"/>
        <v>0</v>
      </c>
    </row>
    <row r="224" spans="1:8" ht="24.6" customHeight="1" x14ac:dyDescent="0.25">
      <c r="A224" s="139" t="s">
        <v>79</v>
      </c>
      <c r="B224" s="133" t="s">
        <v>55</v>
      </c>
      <c r="C224" s="125" t="s">
        <v>23</v>
      </c>
      <c r="D224" s="140" t="s">
        <v>371</v>
      </c>
      <c r="E224" s="248" t="s">
        <v>80</v>
      </c>
      <c r="F224" s="182">
        <f>SUM(Лист1!G422)</f>
        <v>0</v>
      </c>
      <c r="G224" s="182">
        <f>SUM(Лист1!H422)</f>
        <v>0</v>
      </c>
      <c r="H224" s="182">
        <f>SUM(Лист1!I422)</f>
        <v>0</v>
      </c>
    </row>
    <row r="225" spans="1:8" ht="27.6" customHeight="1" x14ac:dyDescent="0.25">
      <c r="A225" s="112" t="s">
        <v>195</v>
      </c>
      <c r="B225" s="107" t="s">
        <v>55</v>
      </c>
      <c r="C225" s="101" t="s">
        <v>23</v>
      </c>
      <c r="D225" s="154" t="s">
        <v>369</v>
      </c>
      <c r="E225" s="107" t="s">
        <v>7</v>
      </c>
      <c r="F225" s="182">
        <f t="shared" ref="F225:H226" si="84">SUM(F226)</f>
        <v>0</v>
      </c>
      <c r="G225" s="182">
        <f t="shared" si="84"/>
        <v>5000000</v>
      </c>
      <c r="H225" s="182">
        <f t="shared" si="84"/>
        <v>0</v>
      </c>
    </row>
    <row r="226" spans="1:8" ht="27.6" customHeight="1" x14ac:dyDescent="0.25">
      <c r="A226" s="113" t="s">
        <v>71</v>
      </c>
      <c r="B226" s="107" t="s">
        <v>55</v>
      </c>
      <c r="C226" s="101" t="s">
        <v>23</v>
      </c>
      <c r="D226" s="154" t="s">
        <v>369</v>
      </c>
      <c r="E226" s="107">
        <v>400</v>
      </c>
      <c r="F226" s="182">
        <f t="shared" si="84"/>
        <v>0</v>
      </c>
      <c r="G226" s="182">
        <f t="shared" si="84"/>
        <v>5000000</v>
      </c>
      <c r="H226" s="182">
        <f t="shared" si="84"/>
        <v>0</v>
      </c>
    </row>
    <row r="227" spans="1:8" x14ac:dyDescent="0.25">
      <c r="A227" s="105" t="s">
        <v>73</v>
      </c>
      <c r="B227" s="107" t="s">
        <v>55</v>
      </c>
      <c r="C227" s="101" t="s">
        <v>23</v>
      </c>
      <c r="D227" s="154" t="s">
        <v>369</v>
      </c>
      <c r="E227" s="107">
        <v>410</v>
      </c>
      <c r="F227" s="182">
        <f>SUM(F229:F229)</f>
        <v>0</v>
      </c>
      <c r="G227" s="182">
        <f>SUM(G229:G229)</f>
        <v>5000000</v>
      </c>
      <c r="H227" s="182">
        <f>SUM(H229:H229)</f>
        <v>0</v>
      </c>
    </row>
    <row r="228" spans="1:8" x14ac:dyDescent="0.25">
      <c r="A228" s="105" t="s">
        <v>184</v>
      </c>
      <c r="B228" s="107"/>
      <c r="C228" s="101"/>
      <c r="D228" s="154"/>
      <c r="E228" s="107"/>
      <c r="F228" s="182"/>
      <c r="G228" s="182"/>
      <c r="H228" s="182"/>
    </row>
    <row r="229" spans="1:8" ht="27.6" customHeight="1" x14ac:dyDescent="0.25">
      <c r="A229" s="139" t="s">
        <v>494</v>
      </c>
      <c r="B229" s="107" t="s">
        <v>55</v>
      </c>
      <c r="C229" s="101" t="s">
        <v>23</v>
      </c>
      <c r="D229" s="154" t="s">
        <v>369</v>
      </c>
      <c r="E229" s="107" t="s">
        <v>74</v>
      </c>
      <c r="F229" s="182">
        <f>SUM(Лист1!G414)</f>
        <v>0</v>
      </c>
      <c r="G229" s="182">
        <f>SUM(Лист1!H414)</f>
        <v>5000000</v>
      </c>
      <c r="H229" s="182">
        <f>SUM(Лист1!I414)</f>
        <v>0</v>
      </c>
    </row>
    <row r="230" spans="1:8" ht="27.6" customHeight="1" x14ac:dyDescent="0.25">
      <c r="A230" s="209" t="s">
        <v>435</v>
      </c>
      <c r="B230" s="107" t="s">
        <v>55</v>
      </c>
      <c r="C230" s="101" t="s">
        <v>23</v>
      </c>
      <c r="D230" s="154" t="s">
        <v>436</v>
      </c>
      <c r="E230" s="107" t="s">
        <v>7</v>
      </c>
      <c r="F230" s="182">
        <f t="shared" ref="F230:F231" si="85">SUM(F231)</f>
        <v>0</v>
      </c>
      <c r="G230" s="182"/>
      <c r="H230" s="182"/>
    </row>
    <row r="231" spans="1:8" ht="18.600000000000001" customHeight="1" x14ac:dyDescent="0.25">
      <c r="A231" s="250" t="s">
        <v>11</v>
      </c>
      <c r="B231" s="107" t="s">
        <v>55</v>
      </c>
      <c r="C231" s="101" t="s">
        <v>23</v>
      </c>
      <c r="D231" s="154" t="s">
        <v>436</v>
      </c>
      <c r="E231" s="107" t="s">
        <v>12</v>
      </c>
      <c r="F231" s="182">
        <f t="shared" si="85"/>
        <v>0</v>
      </c>
      <c r="G231" s="182"/>
      <c r="H231" s="182"/>
    </row>
    <row r="232" spans="1:8" ht="13.9" customHeight="1" x14ac:dyDescent="0.25">
      <c r="A232" s="139" t="s">
        <v>139</v>
      </c>
      <c r="B232" s="107" t="s">
        <v>55</v>
      </c>
      <c r="C232" s="101" t="s">
        <v>23</v>
      </c>
      <c r="D232" s="154" t="s">
        <v>436</v>
      </c>
      <c r="E232" s="107" t="s">
        <v>14</v>
      </c>
      <c r="F232" s="182">
        <f>Лист1!G425</f>
        <v>0</v>
      </c>
      <c r="G232" s="182"/>
      <c r="H232" s="182"/>
    </row>
    <row r="233" spans="1:8" ht="26.25" x14ac:dyDescent="0.25">
      <c r="A233" s="115" t="s">
        <v>250</v>
      </c>
      <c r="B233" s="133" t="s">
        <v>55</v>
      </c>
      <c r="C233" s="125" t="s">
        <v>23</v>
      </c>
      <c r="D233" s="140" t="s">
        <v>370</v>
      </c>
      <c r="E233" s="144" t="s">
        <v>7</v>
      </c>
      <c r="F233" s="182">
        <f t="shared" ref="F233:H234" si="86">SUM(F234)</f>
        <v>0</v>
      </c>
      <c r="G233" s="182">
        <f t="shared" si="86"/>
        <v>0</v>
      </c>
      <c r="H233" s="182">
        <f t="shared" si="86"/>
        <v>0</v>
      </c>
    </row>
    <row r="234" spans="1:8" x14ac:dyDescent="0.25">
      <c r="A234" s="250" t="s">
        <v>11</v>
      </c>
      <c r="B234" s="107" t="s">
        <v>55</v>
      </c>
      <c r="C234" s="101" t="s">
        <v>23</v>
      </c>
      <c r="D234" s="140" t="s">
        <v>370</v>
      </c>
      <c r="E234" s="153" t="s">
        <v>12</v>
      </c>
      <c r="F234" s="182">
        <f t="shared" si="86"/>
        <v>0</v>
      </c>
      <c r="G234" s="182">
        <f t="shared" si="86"/>
        <v>0</v>
      </c>
      <c r="H234" s="182">
        <f t="shared" si="86"/>
        <v>0</v>
      </c>
    </row>
    <row r="235" spans="1:8" ht="23.25" x14ac:dyDescent="0.25">
      <c r="A235" s="139" t="s">
        <v>139</v>
      </c>
      <c r="B235" s="107" t="s">
        <v>55</v>
      </c>
      <c r="C235" s="101" t="s">
        <v>23</v>
      </c>
      <c r="D235" s="140" t="s">
        <v>370</v>
      </c>
      <c r="E235" s="153" t="s">
        <v>14</v>
      </c>
      <c r="F235" s="182">
        <f>SUM(Лист1!G417)</f>
        <v>0</v>
      </c>
      <c r="G235" s="182">
        <f>SUM(Лист1!H417)</f>
        <v>0</v>
      </c>
      <c r="H235" s="182">
        <f>SUM(Лист1!I417)</f>
        <v>0</v>
      </c>
    </row>
    <row r="236" spans="1:8" ht="26.25" x14ac:dyDescent="0.25">
      <c r="A236" s="265" t="s">
        <v>220</v>
      </c>
      <c r="B236" s="259" t="s">
        <v>55</v>
      </c>
      <c r="C236" s="260" t="s">
        <v>55</v>
      </c>
      <c r="D236" s="260" t="s">
        <v>106</v>
      </c>
      <c r="E236" s="269" t="s">
        <v>7</v>
      </c>
      <c r="F236" s="214">
        <f>SUM(F242+F237)</f>
        <v>12702115.35</v>
      </c>
      <c r="G236" s="214">
        <f t="shared" ref="G236:H236" si="87">SUM(G242)</f>
        <v>55153000</v>
      </c>
      <c r="H236" s="214">
        <f t="shared" si="87"/>
        <v>0</v>
      </c>
    </row>
    <row r="237" spans="1:8" x14ac:dyDescent="0.25">
      <c r="A237" s="209" t="s">
        <v>211</v>
      </c>
      <c r="B237" s="133" t="s">
        <v>55</v>
      </c>
      <c r="C237" s="125" t="s">
        <v>55</v>
      </c>
      <c r="D237" s="140" t="s">
        <v>371</v>
      </c>
      <c r="E237" s="144" t="s">
        <v>7</v>
      </c>
      <c r="F237" s="182">
        <f>SUM(F240+F238)</f>
        <v>0</v>
      </c>
      <c r="G237" s="214"/>
      <c r="H237" s="214"/>
    </row>
    <row r="238" spans="1:8" x14ac:dyDescent="0.25">
      <c r="A238" s="250" t="s">
        <v>11</v>
      </c>
      <c r="B238" s="107" t="s">
        <v>55</v>
      </c>
      <c r="C238" s="101" t="s">
        <v>55</v>
      </c>
      <c r="D238" s="140" t="s">
        <v>371</v>
      </c>
      <c r="E238" s="142">
        <v>200</v>
      </c>
      <c r="F238" s="182">
        <f t="shared" ref="F238" si="88">SUM(F239)</f>
        <v>0</v>
      </c>
      <c r="G238" s="214"/>
      <c r="H238" s="214"/>
    </row>
    <row r="239" spans="1:8" ht="23.25" x14ac:dyDescent="0.25">
      <c r="A239" s="139" t="s">
        <v>139</v>
      </c>
      <c r="B239" s="107" t="s">
        <v>55</v>
      </c>
      <c r="C239" s="101" t="s">
        <v>55</v>
      </c>
      <c r="D239" s="140" t="s">
        <v>371</v>
      </c>
      <c r="E239" s="142">
        <v>240</v>
      </c>
      <c r="F239" s="182">
        <f>SUBTOTAL(9,Лист1!G429)</f>
        <v>0</v>
      </c>
      <c r="G239" s="214"/>
      <c r="H239" s="214"/>
    </row>
    <row r="240" spans="1:8" ht="22.5" x14ac:dyDescent="0.25">
      <c r="A240" s="113" t="s">
        <v>71</v>
      </c>
      <c r="B240" s="133" t="s">
        <v>55</v>
      </c>
      <c r="C240" s="125" t="s">
        <v>55</v>
      </c>
      <c r="D240" s="140" t="s">
        <v>371</v>
      </c>
      <c r="E240" s="142">
        <v>400</v>
      </c>
      <c r="F240" s="182">
        <f t="shared" ref="F240" si="89">SUM(F241)</f>
        <v>0</v>
      </c>
      <c r="G240" s="214"/>
      <c r="H240" s="214"/>
    </row>
    <row r="241" spans="1:8" x14ac:dyDescent="0.25">
      <c r="A241" s="105" t="s">
        <v>73</v>
      </c>
      <c r="B241" s="133" t="s">
        <v>55</v>
      </c>
      <c r="C241" s="125" t="s">
        <v>55</v>
      </c>
      <c r="D241" s="140" t="s">
        <v>371</v>
      </c>
      <c r="E241" s="142">
        <v>410</v>
      </c>
      <c r="F241" s="182">
        <f>SUBTOTAL(9,Лист1!G431)</f>
        <v>0</v>
      </c>
      <c r="G241" s="214"/>
      <c r="H241" s="214"/>
    </row>
    <row r="242" spans="1:8" ht="26.25" x14ac:dyDescent="0.25">
      <c r="A242" s="112" t="s">
        <v>218</v>
      </c>
      <c r="B242" s="133" t="s">
        <v>55</v>
      </c>
      <c r="C242" s="247" t="s">
        <v>55</v>
      </c>
      <c r="D242" s="247" t="s">
        <v>385</v>
      </c>
      <c r="E242" s="169" t="s">
        <v>7</v>
      </c>
      <c r="F242" s="182">
        <f t="shared" ref="F242:H243" si="90">SUM(F243)</f>
        <v>12702115.35</v>
      </c>
      <c r="G242" s="182">
        <f t="shared" si="90"/>
        <v>55153000</v>
      </c>
      <c r="H242" s="182">
        <f t="shared" si="90"/>
        <v>0</v>
      </c>
    </row>
    <row r="243" spans="1:8" ht="22.5" x14ac:dyDescent="0.25">
      <c r="A243" s="113" t="s">
        <v>71</v>
      </c>
      <c r="B243" s="107" t="s">
        <v>55</v>
      </c>
      <c r="C243" s="101" t="s">
        <v>55</v>
      </c>
      <c r="D243" s="140" t="s">
        <v>385</v>
      </c>
      <c r="E243" s="142">
        <v>400</v>
      </c>
      <c r="F243" s="182">
        <f t="shared" si="90"/>
        <v>12702115.35</v>
      </c>
      <c r="G243" s="182">
        <f t="shared" si="90"/>
        <v>55153000</v>
      </c>
      <c r="H243" s="182">
        <f t="shared" si="90"/>
        <v>0</v>
      </c>
    </row>
    <row r="244" spans="1:8" x14ac:dyDescent="0.25">
      <c r="A244" s="105" t="s">
        <v>73</v>
      </c>
      <c r="B244" s="107" t="s">
        <v>55</v>
      </c>
      <c r="C244" s="101" t="s">
        <v>55</v>
      </c>
      <c r="D244" s="140" t="s">
        <v>385</v>
      </c>
      <c r="E244" s="142">
        <v>410</v>
      </c>
      <c r="F244" s="182">
        <f>SUBTOTAL(9,F246:F254)</f>
        <v>12702115.35</v>
      </c>
      <c r="G244" s="182">
        <f t="shared" ref="G244:H244" si="91">SUBTOTAL(9,G246:G254)</f>
        <v>55153000</v>
      </c>
      <c r="H244" s="182">
        <f t="shared" si="91"/>
        <v>0</v>
      </c>
    </row>
    <row r="245" spans="1:8" x14ac:dyDescent="0.25">
      <c r="A245" s="105" t="s">
        <v>184</v>
      </c>
      <c r="B245" s="107"/>
      <c r="C245" s="101"/>
      <c r="D245" s="140"/>
      <c r="E245" s="107"/>
      <c r="F245" s="182"/>
      <c r="G245" s="182"/>
      <c r="H245" s="182"/>
    </row>
    <row r="246" spans="1:8" ht="23.25" x14ac:dyDescent="0.25">
      <c r="A246" s="105" t="s">
        <v>302</v>
      </c>
      <c r="B246" s="107" t="s">
        <v>55</v>
      </c>
      <c r="C246" s="101" t="s">
        <v>55</v>
      </c>
      <c r="D246" s="140" t="s">
        <v>385</v>
      </c>
      <c r="E246" s="142">
        <v>410</v>
      </c>
      <c r="F246" s="182">
        <f>SUM(Лист1!G436)</f>
        <v>0</v>
      </c>
      <c r="G246" s="182">
        <f>SUM(Лист1!H436)</f>
        <v>0</v>
      </c>
      <c r="H246" s="182">
        <f>SUM(Лист1!I436)</f>
        <v>0</v>
      </c>
    </row>
    <row r="247" spans="1:8" ht="23.25" x14ac:dyDescent="0.25">
      <c r="A247" s="105" t="s">
        <v>314</v>
      </c>
      <c r="B247" s="107" t="s">
        <v>55</v>
      </c>
      <c r="C247" s="101" t="s">
        <v>55</v>
      </c>
      <c r="D247" s="140" t="s">
        <v>385</v>
      </c>
      <c r="E247" s="142">
        <v>410</v>
      </c>
      <c r="F247" s="182">
        <f>SUM(Лист1!G437)</f>
        <v>0</v>
      </c>
      <c r="G247" s="182">
        <f>SUM(Лист1!H437)</f>
        <v>0</v>
      </c>
      <c r="H247" s="182">
        <f>SUM(Лист1!I437)</f>
        <v>0</v>
      </c>
    </row>
    <row r="248" spans="1:8" ht="23.25" x14ac:dyDescent="0.25">
      <c r="A248" s="105" t="s">
        <v>303</v>
      </c>
      <c r="B248" s="107" t="s">
        <v>55</v>
      </c>
      <c r="C248" s="101" t="s">
        <v>55</v>
      </c>
      <c r="D248" s="140" t="s">
        <v>385</v>
      </c>
      <c r="E248" s="142">
        <v>410</v>
      </c>
      <c r="F248" s="182">
        <f>SUM(Лист1!G438)</f>
        <v>0</v>
      </c>
      <c r="G248" s="182">
        <f>SUM(Лист1!H438)</f>
        <v>8500000</v>
      </c>
      <c r="H248" s="182">
        <f>SUM(Лист1!I438)</f>
        <v>0</v>
      </c>
    </row>
    <row r="249" spans="1:8" ht="23.25" x14ac:dyDescent="0.25">
      <c r="A249" s="105" t="s">
        <v>304</v>
      </c>
      <c r="B249" s="107" t="s">
        <v>55</v>
      </c>
      <c r="C249" s="101" t="s">
        <v>55</v>
      </c>
      <c r="D249" s="140" t="s">
        <v>385</v>
      </c>
      <c r="E249" s="142">
        <v>410</v>
      </c>
      <c r="F249" s="182">
        <f>SUM(Лист1!G439)</f>
        <v>0</v>
      </c>
      <c r="G249" s="182">
        <f>SUM(Лист1!H439)</f>
        <v>8500000</v>
      </c>
      <c r="H249" s="182">
        <f>SUM(Лист1!I439)</f>
        <v>0</v>
      </c>
    </row>
    <row r="250" spans="1:8" ht="23.25" x14ac:dyDescent="0.25">
      <c r="A250" s="105" t="s">
        <v>305</v>
      </c>
      <c r="B250" s="107" t="s">
        <v>55</v>
      </c>
      <c r="C250" s="101" t="s">
        <v>55</v>
      </c>
      <c r="D250" s="140" t="s">
        <v>385</v>
      </c>
      <c r="E250" s="142">
        <v>410</v>
      </c>
      <c r="F250" s="182">
        <f>SUM(Лист1!G440)</f>
        <v>0</v>
      </c>
      <c r="G250" s="182">
        <f>SUM(Лист1!H440)</f>
        <v>8500000</v>
      </c>
      <c r="H250" s="182">
        <f>SUM(Лист1!I440)</f>
        <v>0</v>
      </c>
    </row>
    <row r="251" spans="1:8" ht="23.25" x14ac:dyDescent="0.25">
      <c r="A251" s="105" t="s">
        <v>306</v>
      </c>
      <c r="B251" s="107" t="s">
        <v>55</v>
      </c>
      <c r="C251" s="101" t="s">
        <v>55</v>
      </c>
      <c r="D251" s="140" t="s">
        <v>385</v>
      </c>
      <c r="E251" s="142">
        <v>410</v>
      </c>
      <c r="F251" s="182">
        <f>SUM(Лист1!G441)</f>
        <v>0</v>
      </c>
      <c r="G251" s="182">
        <f>SUM(Лист1!H441)</f>
        <v>17250000</v>
      </c>
      <c r="H251" s="182">
        <f>SUM(Лист1!I441)</f>
        <v>0</v>
      </c>
    </row>
    <row r="252" spans="1:8" ht="23.25" x14ac:dyDescent="0.25">
      <c r="A252" s="105" t="s">
        <v>307</v>
      </c>
      <c r="B252" s="107" t="s">
        <v>55</v>
      </c>
      <c r="C252" s="101" t="s">
        <v>55</v>
      </c>
      <c r="D252" s="140" t="s">
        <v>385</v>
      </c>
      <c r="E252" s="142">
        <v>410</v>
      </c>
      <c r="F252" s="182">
        <f>SUM(Лист1!G442)</f>
        <v>0</v>
      </c>
      <c r="G252" s="182">
        <f>SUM(Лист1!H442)</f>
        <v>12403000</v>
      </c>
      <c r="H252" s="182">
        <f>SUM(Лист1!I442)</f>
        <v>0</v>
      </c>
    </row>
    <row r="253" spans="1:8" ht="23.25" x14ac:dyDescent="0.25">
      <c r="A253" s="105" t="s">
        <v>308</v>
      </c>
      <c r="B253" s="107" t="s">
        <v>55</v>
      </c>
      <c r="C253" s="101" t="s">
        <v>55</v>
      </c>
      <c r="D253" s="140" t="s">
        <v>385</v>
      </c>
      <c r="E253" s="142">
        <v>410</v>
      </c>
      <c r="F253" s="182">
        <f>SUM(Лист1!G443)</f>
        <v>0</v>
      </c>
      <c r="G253" s="182">
        <f>SUM(Лист1!H443)</f>
        <v>0</v>
      </c>
      <c r="H253" s="182">
        <f>SUM(Лист1!I443)</f>
        <v>0</v>
      </c>
    </row>
    <row r="254" spans="1:8" ht="23.25" x14ac:dyDescent="0.25">
      <c r="A254" s="139" t="s">
        <v>309</v>
      </c>
      <c r="B254" s="153" t="s">
        <v>55</v>
      </c>
      <c r="C254" s="153" t="s">
        <v>55</v>
      </c>
      <c r="D254" s="140" t="s">
        <v>385</v>
      </c>
      <c r="E254" s="153" t="s">
        <v>74</v>
      </c>
      <c r="F254" s="182">
        <f>SUM(Лист1!G444)</f>
        <v>12702115.35</v>
      </c>
      <c r="G254" s="182">
        <f>SUM(Лист1!H444)</f>
        <v>0</v>
      </c>
      <c r="H254" s="182">
        <f>SUM(Лист1!I444)</f>
        <v>0</v>
      </c>
    </row>
    <row r="255" spans="1:8" ht="18" x14ac:dyDescent="0.25">
      <c r="A255" s="126" t="s">
        <v>428</v>
      </c>
      <c r="B255" s="119" t="s">
        <v>43</v>
      </c>
      <c r="C255" s="120" t="s">
        <v>6</v>
      </c>
      <c r="D255" s="120" t="s">
        <v>106</v>
      </c>
      <c r="E255" s="120" t="s">
        <v>7</v>
      </c>
      <c r="F255" s="170">
        <f>SUM(F256)</f>
        <v>600000</v>
      </c>
      <c r="G255" s="170">
        <f t="shared" ref="G255:H255" si="92">SUM(G256)</f>
        <v>636000</v>
      </c>
      <c r="H255" s="170">
        <f t="shared" si="92"/>
        <v>672000</v>
      </c>
    </row>
    <row r="256" spans="1:8" ht="26.25" x14ac:dyDescent="0.25">
      <c r="A256" s="265" t="s">
        <v>429</v>
      </c>
      <c r="B256" s="253" t="s">
        <v>43</v>
      </c>
      <c r="C256" s="255" t="s">
        <v>55</v>
      </c>
      <c r="D256" s="255" t="s">
        <v>106</v>
      </c>
      <c r="E256" s="254" t="s">
        <v>7</v>
      </c>
      <c r="F256" s="170">
        <f t="shared" ref="F256:H258" si="93">SUM(F257)</f>
        <v>600000</v>
      </c>
      <c r="G256" s="170">
        <f t="shared" si="93"/>
        <v>636000</v>
      </c>
      <c r="H256" s="170">
        <f t="shared" si="93"/>
        <v>672000</v>
      </c>
    </row>
    <row r="257" spans="1:8" x14ac:dyDescent="0.25">
      <c r="A257" s="236" t="s">
        <v>430</v>
      </c>
      <c r="B257" s="253" t="s">
        <v>43</v>
      </c>
      <c r="C257" s="255" t="s">
        <v>55</v>
      </c>
      <c r="D257" s="260" t="s">
        <v>431</v>
      </c>
      <c r="E257" s="254" t="s">
        <v>7</v>
      </c>
      <c r="F257" s="214">
        <f>SUM(F258)</f>
        <v>600000</v>
      </c>
      <c r="G257" s="214">
        <f t="shared" si="93"/>
        <v>636000</v>
      </c>
      <c r="H257" s="214">
        <f t="shared" si="93"/>
        <v>672000</v>
      </c>
    </row>
    <row r="258" spans="1:8" x14ac:dyDescent="0.25">
      <c r="A258" s="139" t="s">
        <v>11</v>
      </c>
      <c r="B258" s="248" t="s">
        <v>43</v>
      </c>
      <c r="C258" s="247" t="s">
        <v>55</v>
      </c>
      <c r="D258" s="247" t="s">
        <v>431</v>
      </c>
      <c r="E258" s="153" t="s">
        <v>12</v>
      </c>
      <c r="F258" s="182">
        <f t="shared" si="93"/>
        <v>600000</v>
      </c>
      <c r="G258" s="182">
        <f t="shared" si="93"/>
        <v>636000</v>
      </c>
      <c r="H258" s="182">
        <f t="shared" si="93"/>
        <v>672000</v>
      </c>
    </row>
    <row r="259" spans="1:8" ht="33.75" x14ac:dyDescent="0.25">
      <c r="A259" s="256" t="s">
        <v>134</v>
      </c>
      <c r="B259" s="248" t="s">
        <v>43</v>
      </c>
      <c r="C259" s="247" t="s">
        <v>55</v>
      </c>
      <c r="D259" s="247" t="s">
        <v>431</v>
      </c>
      <c r="E259" s="153" t="s">
        <v>14</v>
      </c>
      <c r="F259" s="182">
        <f>SUBTOTAL(9,Лист1!G449)</f>
        <v>600000</v>
      </c>
      <c r="G259" s="182">
        <f>SUBTOTAL(9,Лист1!H449)</f>
        <v>636000</v>
      </c>
      <c r="H259" s="182">
        <f>SUBTOTAL(9,Лист1!I449)</f>
        <v>672000</v>
      </c>
    </row>
    <row r="260" spans="1:8" ht="18" x14ac:dyDescent="0.25">
      <c r="A260" s="126" t="s">
        <v>17</v>
      </c>
      <c r="B260" s="171" t="s">
        <v>19</v>
      </c>
      <c r="C260" s="172" t="s">
        <v>6</v>
      </c>
      <c r="D260" s="172" t="s">
        <v>106</v>
      </c>
      <c r="E260" s="172" t="s">
        <v>7</v>
      </c>
      <c r="F260" s="192">
        <f>SUM(F261+F290+F356+F371+F342)</f>
        <v>677230555.94000006</v>
      </c>
      <c r="G260" s="192">
        <f>SUM(G261+G290+G356+G371+G342)</f>
        <v>557243137.66000009</v>
      </c>
      <c r="H260" s="192">
        <f>SUM(H261+H290+H356+H371+H342)</f>
        <v>557808792.46000004</v>
      </c>
    </row>
    <row r="261" spans="1:8" x14ac:dyDescent="0.25">
      <c r="A261" s="104" t="s">
        <v>20</v>
      </c>
      <c r="B261" s="132" t="s">
        <v>19</v>
      </c>
      <c r="C261" s="128" t="s">
        <v>21</v>
      </c>
      <c r="D261" s="128" t="s">
        <v>106</v>
      </c>
      <c r="E261" s="129" t="s">
        <v>7</v>
      </c>
      <c r="F261" s="192">
        <f>SUM(F275+F279+F270+F262+F287+F267)</f>
        <v>151018574.47999999</v>
      </c>
      <c r="G261" s="192">
        <f t="shared" ref="G261:H261" si="94">SUM(G275+G279)</f>
        <v>143860668.47999999</v>
      </c>
      <c r="H261" s="192">
        <f t="shared" si="94"/>
        <v>143860368.18000001</v>
      </c>
    </row>
    <row r="262" spans="1:8" ht="26.25" x14ac:dyDescent="0.25">
      <c r="A262" s="236" t="s">
        <v>427</v>
      </c>
      <c r="B262" s="133" t="s">
        <v>19</v>
      </c>
      <c r="C262" s="125" t="s">
        <v>21</v>
      </c>
      <c r="D262" s="140" t="s">
        <v>426</v>
      </c>
      <c r="E262" s="169" t="s">
        <v>7</v>
      </c>
      <c r="F262" s="182">
        <f>SUM(F263+F265)</f>
        <v>0</v>
      </c>
      <c r="G262" s="192"/>
      <c r="H262" s="192"/>
    </row>
    <row r="263" spans="1:8" x14ac:dyDescent="0.25">
      <c r="A263" s="250" t="s">
        <v>11</v>
      </c>
      <c r="B263" s="248" t="s">
        <v>19</v>
      </c>
      <c r="C263" s="247" t="s">
        <v>21</v>
      </c>
      <c r="D263" s="140" t="s">
        <v>426</v>
      </c>
      <c r="E263" s="142">
        <v>200</v>
      </c>
      <c r="F263" s="182">
        <f t="shared" ref="F263:F265" si="95">SUM(F264)</f>
        <v>0</v>
      </c>
      <c r="G263" s="192"/>
      <c r="H263" s="192"/>
    </row>
    <row r="264" spans="1:8" ht="23.25" x14ac:dyDescent="0.25">
      <c r="A264" s="139" t="s">
        <v>139</v>
      </c>
      <c r="B264" s="133" t="s">
        <v>19</v>
      </c>
      <c r="C264" s="125" t="s">
        <v>21</v>
      </c>
      <c r="D264" s="140" t="s">
        <v>426</v>
      </c>
      <c r="E264" s="142">
        <v>240</v>
      </c>
      <c r="F264" s="182">
        <f>SUBTOTAL(9,Лист1!G454)</f>
        <v>0</v>
      </c>
      <c r="G264" s="192"/>
      <c r="H264" s="192"/>
    </row>
    <row r="265" spans="1:8" ht="22.5" x14ac:dyDescent="0.25">
      <c r="A265" s="113" t="s">
        <v>71</v>
      </c>
      <c r="B265" s="248" t="s">
        <v>19</v>
      </c>
      <c r="C265" s="247" t="s">
        <v>21</v>
      </c>
      <c r="D265" s="140" t="s">
        <v>426</v>
      </c>
      <c r="E265" s="142">
        <v>400</v>
      </c>
      <c r="F265" s="182">
        <f t="shared" si="95"/>
        <v>0</v>
      </c>
      <c r="G265" s="192"/>
      <c r="H265" s="192"/>
    </row>
    <row r="266" spans="1:8" x14ac:dyDescent="0.25">
      <c r="A266" s="105" t="s">
        <v>73</v>
      </c>
      <c r="B266" s="133" t="s">
        <v>19</v>
      </c>
      <c r="C266" s="125" t="s">
        <v>21</v>
      </c>
      <c r="D266" s="140" t="s">
        <v>426</v>
      </c>
      <c r="E266" s="142">
        <v>410</v>
      </c>
      <c r="F266" s="182">
        <f>SUBTOTAL(9,Лист1!G456)</f>
        <v>0</v>
      </c>
      <c r="G266" s="192"/>
      <c r="H266" s="192"/>
    </row>
    <row r="267" spans="1:8" ht="39" x14ac:dyDescent="0.25">
      <c r="A267" s="236" t="s">
        <v>465</v>
      </c>
      <c r="B267" s="133" t="s">
        <v>19</v>
      </c>
      <c r="C267" s="125" t="s">
        <v>21</v>
      </c>
      <c r="D267" s="140" t="s">
        <v>464</v>
      </c>
      <c r="E267" s="169" t="s">
        <v>7</v>
      </c>
      <c r="F267" s="182">
        <f>SUM(F268)</f>
        <v>0</v>
      </c>
      <c r="G267" s="192"/>
      <c r="H267" s="192"/>
    </row>
    <row r="268" spans="1:8" x14ac:dyDescent="0.25">
      <c r="A268" s="193" t="s">
        <v>34</v>
      </c>
      <c r="B268" s="133" t="s">
        <v>19</v>
      </c>
      <c r="C268" s="125" t="s">
        <v>21</v>
      </c>
      <c r="D268" s="140" t="s">
        <v>464</v>
      </c>
      <c r="E268" s="107" t="s">
        <v>35</v>
      </c>
      <c r="F268" s="182">
        <f t="shared" ref="F268" si="96">SUM(F269)</f>
        <v>0</v>
      </c>
      <c r="G268" s="192"/>
      <c r="H268" s="192"/>
    </row>
    <row r="269" spans="1:8" x14ac:dyDescent="0.25">
      <c r="A269" s="193" t="s">
        <v>122</v>
      </c>
      <c r="B269" s="133" t="s">
        <v>19</v>
      </c>
      <c r="C269" s="125" t="s">
        <v>21</v>
      </c>
      <c r="D269" s="140" t="s">
        <v>464</v>
      </c>
      <c r="E269" s="107" t="s">
        <v>121</v>
      </c>
      <c r="F269" s="182">
        <f>SUBTOTAL(9,Лист1!G459)</f>
        <v>0</v>
      </c>
      <c r="G269" s="192"/>
      <c r="H269" s="192"/>
    </row>
    <row r="270" spans="1:8" ht="26.25" x14ac:dyDescent="0.25">
      <c r="A270" s="112" t="s">
        <v>195</v>
      </c>
      <c r="B270" s="133" t="s">
        <v>19</v>
      </c>
      <c r="C270" s="125" t="s">
        <v>21</v>
      </c>
      <c r="D270" s="140" t="s">
        <v>416</v>
      </c>
      <c r="E270" s="169" t="s">
        <v>7</v>
      </c>
      <c r="F270" s="182">
        <f>SUM(F271)</f>
        <v>0</v>
      </c>
      <c r="G270" s="192"/>
      <c r="H270" s="192"/>
    </row>
    <row r="271" spans="1:8" ht="22.5" x14ac:dyDescent="0.25">
      <c r="A271" s="113" t="s">
        <v>71</v>
      </c>
      <c r="B271" s="248" t="s">
        <v>19</v>
      </c>
      <c r="C271" s="247" t="s">
        <v>21</v>
      </c>
      <c r="D271" s="140" t="s">
        <v>416</v>
      </c>
      <c r="E271" s="142">
        <v>400</v>
      </c>
      <c r="F271" s="182">
        <f t="shared" ref="F271" si="97">SUM(F272)</f>
        <v>0</v>
      </c>
      <c r="G271" s="192"/>
      <c r="H271" s="192"/>
    </row>
    <row r="272" spans="1:8" x14ac:dyDescent="0.25">
      <c r="A272" s="105" t="s">
        <v>73</v>
      </c>
      <c r="B272" s="133" t="s">
        <v>19</v>
      </c>
      <c r="C272" s="125" t="s">
        <v>21</v>
      </c>
      <c r="D272" s="140" t="s">
        <v>416</v>
      </c>
      <c r="E272" s="142">
        <v>410</v>
      </c>
      <c r="F272" s="182">
        <f>F274</f>
        <v>0</v>
      </c>
      <c r="G272" s="192"/>
      <c r="H272" s="192"/>
    </row>
    <row r="273" spans="1:8" x14ac:dyDescent="0.25">
      <c r="A273" s="105" t="s">
        <v>184</v>
      </c>
      <c r="B273" s="248"/>
      <c r="C273" s="247"/>
      <c r="D273" s="140"/>
      <c r="E273" s="101"/>
      <c r="F273" s="182"/>
      <c r="G273" s="192"/>
      <c r="H273" s="192"/>
    </row>
    <row r="274" spans="1:8" ht="23.25" x14ac:dyDescent="0.25">
      <c r="A274" s="139" t="s">
        <v>415</v>
      </c>
      <c r="B274" s="133" t="s">
        <v>19</v>
      </c>
      <c r="C274" s="125" t="s">
        <v>21</v>
      </c>
      <c r="D274" s="140" t="s">
        <v>416</v>
      </c>
      <c r="E274" s="107" t="s">
        <v>74</v>
      </c>
      <c r="F274" s="182">
        <f>SUBTOTAL(9,Лист1!G464)</f>
        <v>0</v>
      </c>
      <c r="G274" s="192"/>
      <c r="H274" s="192"/>
    </row>
    <row r="275" spans="1:8" x14ac:dyDescent="0.25">
      <c r="A275" s="111" t="s">
        <v>156</v>
      </c>
      <c r="B275" s="107" t="s">
        <v>19</v>
      </c>
      <c r="C275" s="108" t="s">
        <v>21</v>
      </c>
      <c r="D275" s="108" t="s">
        <v>316</v>
      </c>
      <c r="E275" s="109" t="s">
        <v>7</v>
      </c>
      <c r="F275" s="147">
        <f t="shared" ref="F275:H275" si="98">SUM(F276)</f>
        <v>27586965.48</v>
      </c>
      <c r="G275" s="147">
        <f t="shared" si="98"/>
        <v>20429059.48</v>
      </c>
      <c r="H275" s="147">
        <f t="shared" si="98"/>
        <v>20428809.18</v>
      </c>
    </row>
    <row r="276" spans="1:8" ht="23.25" x14ac:dyDescent="0.25">
      <c r="A276" s="139" t="s">
        <v>289</v>
      </c>
      <c r="B276" s="107" t="s">
        <v>19</v>
      </c>
      <c r="C276" s="108" t="s">
        <v>21</v>
      </c>
      <c r="D276" s="108" t="s">
        <v>316</v>
      </c>
      <c r="E276" s="107" t="s">
        <v>16</v>
      </c>
      <c r="F276" s="147">
        <f t="shared" ref="F276:H276" si="99">SUM(F277:F278)</f>
        <v>27586965.48</v>
      </c>
      <c r="G276" s="147">
        <f t="shared" si="99"/>
        <v>20429059.48</v>
      </c>
      <c r="H276" s="147">
        <f t="shared" si="99"/>
        <v>20428809.18</v>
      </c>
    </row>
    <row r="277" spans="1:8" x14ac:dyDescent="0.25">
      <c r="A277" s="106" t="s">
        <v>130</v>
      </c>
      <c r="B277" s="107" t="s">
        <v>19</v>
      </c>
      <c r="C277" s="108" t="s">
        <v>21</v>
      </c>
      <c r="D277" s="108" t="s">
        <v>316</v>
      </c>
      <c r="E277" s="107" t="s">
        <v>129</v>
      </c>
      <c r="F277" s="147">
        <f>SUM(Лист1!G21)</f>
        <v>23169665.48</v>
      </c>
      <c r="G277" s="147">
        <f>SUM(Лист1!H21)</f>
        <v>17050259.48</v>
      </c>
      <c r="H277" s="147">
        <f>SUM(Лист1!I21)</f>
        <v>17050309.18</v>
      </c>
    </row>
    <row r="278" spans="1:8" x14ac:dyDescent="0.25">
      <c r="A278" s="139" t="s">
        <v>132</v>
      </c>
      <c r="B278" s="107" t="s">
        <v>19</v>
      </c>
      <c r="C278" s="108" t="s">
        <v>21</v>
      </c>
      <c r="D278" s="108" t="s">
        <v>316</v>
      </c>
      <c r="E278" s="107" t="s">
        <v>131</v>
      </c>
      <c r="F278" s="147">
        <f>SUM(Лист1!G22)</f>
        <v>4417300</v>
      </c>
      <c r="G278" s="147">
        <f>SUM(Лист1!H22)</f>
        <v>3378800</v>
      </c>
      <c r="H278" s="147">
        <f>SUM(Лист1!I22)</f>
        <v>3378500</v>
      </c>
    </row>
    <row r="279" spans="1:8" ht="26.25" x14ac:dyDescent="0.25">
      <c r="A279" s="236" t="s">
        <v>224</v>
      </c>
      <c r="B279" s="107" t="s">
        <v>19</v>
      </c>
      <c r="C279" s="109" t="s">
        <v>21</v>
      </c>
      <c r="D279" s="108" t="s">
        <v>317</v>
      </c>
      <c r="E279" s="109" t="s">
        <v>7</v>
      </c>
      <c r="F279" s="147">
        <f>SUM(F281+F284)</f>
        <v>123431609</v>
      </c>
      <c r="G279" s="147">
        <f t="shared" ref="G279:H279" si="100">SUM(G281+G284)</f>
        <v>123431609</v>
      </c>
      <c r="H279" s="147">
        <f t="shared" si="100"/>
        <v>123431559</v>
      </c>
    </row>
    <row r="280" spans="1:8" ht="204.75" x14ac:dyDescent="0.25">
      <c r="A280" s="236" t="s">
        <v>242</v>
      </c>
      <c r="B280" s="107" t="s">
        <v>19</v>
      </c>
      <c r="C280" s="109" t="s">
        <v>21</v>
      </c>
      <c r="D280" s="108" t="s">
        <v>318</v>
      </c>
      <c r="E280" s="109" t="s">
        <v>7</v>
      </c>
      <c r="F280" s="147">
        <f t="shared" ref="F280:H280" si="101">SUM(F281)</f>
        <v>122647209</v>
      </c>
      <c r="G280" s="147">
        <f t="shared" si="101"/>
        <v>122647209</v>
      </c>
      <c r="H280" s="147">
        <f t="shared" si="101"/>
        <v>122647159</v>
      </c>
    </row>
    <row r="281" spans="1:8" ht="23.25" x14ac:dyDescent="0.25">
      <c r="A281" s="139" t="s">
        <v>289</v>
      </c>
      <c r="B281" s="107" t="s">
        <v>19</v>
      </c>
      <c r="C281" s="109" t="s">
        <v>21</v>
      </c>
      <c r="D281" s="108" t="s">
        <v>318</v>
      </c>
      <c r="E281" s="107" t="s">
        <v>16</v>
      </c>
      <c r="F281" s="147">
        <f t="shared" ref="F281:H281" si="102">SUM(F282:F283)</f>
        <v>122647209</v>
      </c>
      <c r="G281" s="147">
        <f t="shared" si="102"/>
        <v>122647209</v>
      </c>
      <c r="H281" s="147">
        <f t="shared" si="102"/>
        <v>122647159</v>
      </c>
    </row>
    <row r="282" spans="1:8" x14ac:dyDescent="0.25">
      <c r="A282" s="245" t="s">
        <v>130</v>
      </c>
      <c r="B282" s="107" t="s">
        <v>19</v>
      </c>
      <c r="C282" s="109" t="s">
        <v>21</v>
      </c>
      <c r="D282" s="108" t="s">
        <v>318</v>
      </c>
      <c r="E282" s="107" t="s">
        <v>129</v>
      </c>
      <c r="F282" s="147">
        <f>SUM(Лист1!G26)</f>
        <v>102976437</v>
      </c>
      <c r="G282" s="147">
        <f>SUM(Лист1!H26)</f>
        <v>102976437</v>
      </c>
      <c r="H282" s="147">
        <f>SUM(Лист1!I26)</f>
        <v>102976437</v>
      </c>
    </row>
    <row r="283" spans="1:8" x14ac:dyDescent="0.25">
      <c r="A283" s="139" t="s">
        <v>132</v>
      </c>
      <c r="B283" s="107" t="s">
        <v>19</v>
      </c>
      <c r="C283" s="109" t="s">
        <v>21</v>
      </c>
      <c r="D283" s="108" t="s">
        <v>318</v>
      </c>
      <c r="E283" s="107" t="s">
        <v>131</v>
      </c>
      <c r="F283" s="147">
        <f>SUM(Лист1!G27)</f>
        <v>19670772</v>
      </c>
      <c r="G283" s="147">
        <f>SUM(Лист1!H27)</f>
        <v>19670772</v>
      </c>
      <c r="H283" s="147">
        <f>SUM(Лист1!I27)</f>
        <v>19670722</v>
      </c>
    </row>
    <row r="284" spans="1:8" ht="90" x14ac:dyDescent="0.25">
      <c r="A284" s="236" t="s">
        <v>241</v>
      </c>
      <c r="B284" s="107" t="s">
        <v>19</v>
      </c>
      <c r="C284" s="109" t="s">
        <v>21</v>
      </c>
      <c r="D284" s="108" t="s">
        <v>319</v>
      </c>
      <c r="E284" s="109" t="s">
        <v>7</v>
      </c>
      <c r="F284" s="147">
        <f t="shared" ref="F284:H284" si="103">SUM(F286)</f>
        <v>784400</v>
      </c>
      <c r="G284" s="147">
        <f t="shared" si="103"/>
        <v>784400</v>
      </c>
      <c r="H284" s="147">
        <f t="shared" si="103"/>
        <v>784400</v>
      </c>
    </row>
    <row r="285" spans="1:8" ht="23.25" x14ac:dyDescent="0.25">
      <c r="A285" s="139" t="s">
        <v>289</v>
      </c>
      <c r="B285" s="107" t="s">
        <v>19</v>
      </c>
      <c r="C285" s="109" t="s">
        <v>21</v>
      </c>
      <c r="D285" s="108" t="s">
        <v>319</v>
      </c>
      <c r="E285" s="107" t="s">
        <v>16</v>
      </c>
      <c r="F285" s="147">
        <f t="shared" ref="F285:H285" si="104">SUM(F286)</f>
        <v>784400</v>
      </c>
      <c r="G285" s="147">
        <f t="shared" si="104"/>
        <v>784400</v>
      </c>
      <c r="H285" s="147">
        <f t="shared" si="104"/>
        <v>784400</v>
      </c>
    </row>
    <row r="286" spans="1:8" x14ac:dyDescent="0.25">
      <c r="A286" s="245" t="s">
        <v>130</v>
      </c>
      <c r="B286" s="107" t="s">
        <v>19</v>
      </c>
      <c r="C286" s="109" t="s">
        <v>21</v>
      </c>
      <c r="D286" s="108" t="s">
        <v>319</v>
      </c>
      <c r="E286" s="107" t="s">
        <v>129</v>
      </c>
      <c r="F286" s="147">
        <f>SUM(Лист1!G30)</f>
        <v>784400</v>
      </c>
      <c r="G286" s="147">
        <f>SUM(Лист1!H30)</f>
        <v>784400</v>
      </c>
      <c r="H286" s="147">
        <f>SUM(Лист1!I30)</f>
        <v>784400</v>
      </c>
    </row>
    <row r="287" spans="1:8" ht="27" customHeight="1" x14ac:dyDescent="0.25">
      <c r="A287" s="209" t="s">
        <v>234</v>
      </c>
      <c r="B287" s="248" t="s">
        <v>19</v>
      </c>
      <c r="C287" s="249" t="s">
        <v>21</v>
      </c>
      <c r="D287" s="247" t="s">
        <v>387</v>
      </c>
      <c r="E287" s="248" t="s">
        <v>7</v>
      </c>
      <c r="F287" s="182">
        <f t="shared" ref="F287:H288" si="105">SUM(F288)</f>
        <v>0</v>
      </c>
      <c r="G287" s="182">
        <f t="shared" si="105"/>
        <v>0</v>
      </c>
      <c r="H287" s="182">
        <f t="shared" si="105"/>
        <v>0</v>
      </c>
    </row>
    <row r="288" spans="1:8" ht="28.9" customHeight="1" x14ac:dyDescent="0.25">
      <c r="A288" s="139" t="s">
        <v>289</v>
      </c>
      <c r="B288" s="248" t="s">
        <v>19</v>
      </c>
      <c r="C288" s="249" t="s">
        <v>21</v>
      </c>
      <c r="D288" s="247" t="s">
        <v>387</v>
      </c>
      <c r="E288" s="248" t="s">
        <v>16</v>
      </c>
      <c r="F288" s="182">
        <f t="shared" si="105"/>
        <v>0</v>
      </c>
      <c r="G288" s="182">
        <f t="shared" si="105"/>
        <v>0</v>
      </c>
      <c r="H288" s="182">
        <f t="shared" si="105"/>
        <v>0</v>
      </c>
    </row>
    <row r="289" spans="1:8" ht="19.899999999999999" customHeight="1" x14ac:dyDescent="0.25">
      <c r="A289" s="245" t="s">
        <v>130</v>
      </c>
      <c r="B289" s="248" t="s">
        <v>19</v>
      </c>
      <c r="C289" s="247" t="s">
        <v>21</v>
      </c>
      <c r="D289" s="247" t="s">
        <v>387</v>
      </c>
      <c r="E289" s="248" t="s">
        <v>129</v>
      </c>
      <c r="F289" s="182">
        <f>SUBTOTAL(9,Лист1!G33)</f>
        <v>0</v>
      </c>
      <c r="G289" s="182">
        <f>SUM(Лист1!H34)</f>
        <v>0</v>
      </c>
      <c r="H289" s="182">
        <f>SUM(Лист1!I34)</f>
        <v>0</v>
      </c>
    </row>
    <row r="290" spans="1:8" ht="15.75" x14ac:dyDescent="0.25">
      <c r="A290" s="104" t="s">
        <v>22</v>
      </c>
      <c r="B290" s="116" t="s">
        <v>19</v>
      </c>
      <c r="C290" s="117" t="s">
        <v>23</v>
      </c>
      <c r="D290" s="117" t="s">
        <v>106</v>
      </c>
      <c r="E290" s="121" t="s">
        <v>7</v>
      </c>
      <c r="F290" s="192">
        <f>SUM(F291+F295+F307+F311+F315+F319+F323+F331+F304+F338+F327+F334)</f>
        <v>433060381.86000001</v>
      </c>
      <c r="G290" s="192">
        <f t="shared" ref="G290:H290" si="106">SUM(G291+G295+G307+G311+G315+G319+G323+G331+G304+G338+G327+G334)</f>
        <v>320133977.18000007</v>
      </c>
      <c r="H290" s="192">
        <f t="shared" si="106"/>
        <v>320343453.28000003</v>
      </c>
    </row>
    <row r="291" spans="1:8" x14ac:dyDescent="0.25">
      <c r="A291" s="143" t="s">
        <v>24</v>
      </c>
      <c r="B291" s="101" t="s">
        <v>19</v>
      </c>
      <c r="C291" s="102" t="s">
        <v>23</v>
      </c>
      <c r="D291" s="142" t="s">
        <v>320</v>
      </c>
      <c r="E291" s="103" t="s">
        <v>7</v>
      </c>
      <c r="F291" s="147">
        <f t="shared" ref="F291:H291" si="107">SUM(F292)</f>
        <v>47972385.130000003</v>
      </c>
      <c r="G291" s="147">
        <f t="shared" si="107"/>
        <v>33176534.41</v>
      </c>
      <c r="H291" s="147">
        <f t="shared" si="107"/>
        <v>33905816.159999996</v>
      </c>
    </row>
    <row r="292" spans="1:8" ht="29.45" customHeight="1" x14ac:dyDescent="0.25">
      <c r="A292" s="139" t="s">
        <v>289</v>
      </c>
      <c r="B292" s="101" t="s">
        <v>19</v>
      </c>
      <c r="C292" s="102" t="s">
        <v>23</v>
      </c>
      <c r="D292" s="142" t="s">
        <v>320</v>
      </c>
      <c r="E292" s="101" t="s">
        <v>16</v>
      </c>
      <c r="F292" s="147">
        <f t="shared" ref="F292:H292" si="108">SUM(F293:F294)</f>
        <v>47972385.130000003</v>
      </c>
      <c r="G292" s="147">
        <f t="shared" si="108"/>
        <v>33176534.41</v>
      </c>
      <c r="H292" s="147">
        <f t="shared" si="108"/>
        <v>33905816.159999996</v>
      </c>
    </row>
    <row r="293" spans="1:8" x14ac:dyDescent="0.25">
      <c r="A293" s="106" t="s">
        <v>130</v>
      </c>
      <c r="B293" s="101" t="s">
        <v>19</v>
      </c>
      <c r="C293" s="102" t="s">
        <v>23</v>
      </c>
      <c r="D293" s="142" t="s">
        <v>320</v>
      </c>
      <c r="E293" s="101" t="s">
        <v>129</v>
      </c>
      <c r="F293" s="207">
        <f>SUM(Лист1!G38)</f>
        <v>36500788.130000003</v>
      </c>
      <c r="G293" s="207">
        <f>SUM(Лист1!H38)</f>
        <v>26757403.41</v>
      </c>
      <c r="H293" s="207">
        <f>SUM(Лист1!I38)</f>
        <v>27486685.16</v>
      </c>
    </row>
    <row r="294" spans="1:8" x14ac:dyDescent="0.25">
      <c r="A294" s="139" t="s">
        <v>132</v>
      </c>
      <c r="B294" s="153" t="s">
        <v>19</v>
      </c>
      <c r="C294" s="154" t="s">
        <v>23</v>
      </c>
      <c r="D294" s="142" t="s">
        <v>320</v>
      </c>
      <c r="E294" s="153" t="s">
        <v>131</v>
      </c>
      <c r="F294" s="207">
        <f>SUM(Лист1!G39)</f>
        <v>11471597</v>
      </c>
      <c r="G294" s="207">
        <f>SUM(Лист1!H39)</f>
        <v>6419131</v>
      </c>
      <c r="H294" s="207">
        <f>SUM(Лист1!I39)</f>
        <v>6419131</v>
      </c>
    </row>
    <row r="295" spans="1:8" ht="26.25" x14ac:dyDescent="0.25">
      <c r="A295" s="236" t="s">
        <v>224</v>
      </c>
      <c r="B295" s="101" t="s">
        <v>19</v>
      </c>
      <c r="C295" s="103" t="s">
        <v>23</v>
      </c>
      <c r="D295" s="108" t="s">
        <v>317</v>
      </c>
      <c r="E295" s="107" t="s">
        <v>7</v>
      </c>
      <c r="F295" s="147">
        <f>SUM(F296+F300)</f>
        <v>248898782</v>
      </c>
      <c r="G295" s="147">
        <f>SUM(G296+G300)</f>
        <v>248886782</v>
      </c>
      <c r="H295" s="147">
        <f>SUM(H296+H300)</f>
        <v>248886782</v>
      </c>
    </row>
    <row r="296" spans="1:8" ht="77.25" x14ac:dyDescent="0.25">
      <c r="A296" s="236" t="s">
        <v>240</v>
      </c>
      <c r="B296" s="153" t="s">
        <v>19</v>
      </c>
      <c r="C296" s="246" t="s">
        <v>23</v>
      </c>
      <c r="D296" s="154" t="s">
        <v>321</v>
      </c>
      <c r="E296" s="153" t="s">
        <v>7</v>
      </c>
      <c r="F296" s="182">
        <f>SUM(F297)</f>
        <v>244177582</v>
      </c>
      <c r="G296" s="182">
        <f>SUM(G297)</f>
        <v>244165582</v>
      </c>
      <c r="H296" s="182">
        <f>SUM(H297)</f>
        <v>244165582</v>
      </c>
    </row>
    <row r="297" spans="1:8" ht="23.25" x14ac:dyDescent="0.25">
      <c r="A297" s="139" t="s">
        <v>289</v>
      </c>
      <c r="B297" s="153" t="s">
        <v>19</v>
      </c>
      <c r="C297" s="246" t="s">
        <v>23</v>
      </c>
      <c r="D297" s="154" t="s">
        <v>321</v>
      </c>
      <c r="E297" s="153" t="s">
        <v>16</v>
      </c>
      <c r="F297" s="182">
        <f>SUM(F298:F299)</f>
        <v>244177582</v>
      </c>
      <c r="G297" s="182">
        <f>SUM(G298:G299)</f>
        <v>244165582</v>
      </c>
      <c r="H297" s="182">
        <f>SUM(H298:H299)</f>
        <v>244165582</v>
      </c>
    </row>
    <row r="298" spans="1:8" x14ac:dyDescent="0.25">
      <c r="A298" s="245" t="s">
        <v>130</v>
      </c>
      <c r="B298" s="153" t="s">
        <v>19</v>
      </c>
      <c r="C298" s="246" t="s">
        <v>23</v>
      </c>
      <c r="D298" s="154" t="s">
        <v>321</v>
      </c>
      <c r="E298" s="153" t="s">
        <v>129</v>
      </c>
      <c r="F298" s="182">
        <f>SUM(Лист1!G43)</f>
        <v>182180024</v>
      </c>
      <c r="G298" s="182">
        <f>SUM(Лист1!H43)</f>
        <v>182168024</v>
      </c>
      <c r="H298" s="182">
        <f>SUM(Лист1!I43)</f>
        <v>182168024</v>
      </c>
    </row>
    <row r="299" spans="1:8" x14ac:dyDescent="0.25">
      <c r="A299" s="139" t="s">
        <v>132</v>
      </c>
      <c r="B299" s="153" t="s">
        <v>19</v>
      </c>
      <c r="C299" s="246" t="s">
        <v>23</v>
      </c>
      <c r="D299" s="154" t="s">
        <v>321</v>
      </c>
      <c r="E299" s="153" t="s">
        <v>131</v>
      </c>
      <c r="F299" s="182">
        <f>SUM(Лист1!G44)</f>
        <v>61997558</v>
      </c>
      <c r="G299" s="182">
        <f>SUM(Лист1!H44)</f>
        <v>61997558</v>
      </c>
      <c r="H299" s="182">
        <f>SUM(Лист1!I44)</f>
        <v>61997558</v>
      </c>
    </row>
    <row r="300" spans="1:8" ht="90" x14ac:dyDescent="0.25">
      <c r="A300" s="236" t="s">
        <v>241</v>
      </c>
      <c r="B300" s="153" t="s">
        <v>19</v>
      </c>
      <c r="C300" s="246" t="s">
        <v>23</v>
      </c>
      <c r="D300" s="154" t="s">
        <v>319</v>
      </c>
      <c r="E300" s="153" t="s">
        <v>7</v>
      </c>
      <c r="F300" s="182">
        <f t="shared" ref="F300:H300" si="109">SUM(F301)</f>
        <v>4721200</v>
      </c>
      <c r="G300" s="182">
        <f t="shared" si="109"/>
        <v>4721200</v>
      </c>
      <c r="H300" s="182">
        <f t="shared" si="109"/>
        <v>4721200</v>
      </c>
    </row>
    <row r="301" spans="1:8" ht="23.25" x14ac:dyDescent="0.25">
      <c r="A301" s="139" t="s">
        <v>289</v>
      </c>
      <c r="B301" s="153" t="s">
        <v>19</v>
      </c>
      <c r="C301" s="246" t="s">
        <v>23</v>
      </c>
      <c r="D301" s="154" t="s">
        <v>319</v>
      </c>
      <c r="E301" s="153" t="s">
        <v>16</v>
      </c>
      <c r="F301" s="182">
        <f t="shared" ref="F301:H301" si="110">SUM(F302:F303)</f>
        <v>4721200</v>
      </c>
      <c r="G301" s="182">
        <f t="shared" si="110"/>
        <v>4721200</v>
      </c>
      <c r="H301" s="182">
        <f t="shared" si="110"/>
        <v>4721200</v>
      </c>
    </row>
    <row r="302" spans="1:8" x14ac:dyDescent="0.25">
      <c r="A302" s="245" t="s">
        <v>130</v>
      </c>
      <c r="B302" s="153" t="s">
        <v>19</v>
      </c>
      <c r="C302" s="246" t="s">
        <v>23</v>
      </c>
      <c r="D302" s="154" t="s">
        <v>319</v>
      </c>
      <c r="E302" s="153" t="s">
        <v>129</v>
      </c>
      <c r="F302" s="182">
        <f>SUM(Лист1!G47)</f>
        <v>4208800</v>
      </c>
      <c r="G302" s="182">
        <f>SUM(Лист1!H47)</f>
        <v>4208800</v>
      </c>
      <c r="H302" s="182">
        <f>SUM(Лист1!I47)</f>
        <v>4208800</v>
      </c>
    </row>
    <row r="303" spans="1:8" ht="19.149999999999999" customHeight="1" x14ac:dyDescent="0.25">
      <c r="A303" s="139" t="s">
        <v>132</v>
      </c>
      <c r="B303" s="153" t="s">
        <v>19</v>
      </c>
      <c r="C303" s="246" t="s">
        <v>23</v>
      </c>
      <c r="D303" s="154" t="s">
        <v>319</v>
      </c>
      <c r="E303" s="153" t="s">
        <v>131</v>
      </c>
      <c r="F303" s="182">
        <f>SUM(Лист1!G48)</f>
        <v>512400</v>
      </c>
      <c r="G303" s="182">
        <f>SUM(Лист1!H48)</f>
        <v>512400</v>
      </c>
      <c r="H303" s="182">
        <f>SUM(Лист1!I48)</f>
        <v>512400</v>
      </c>
    </row>
    <row r="304" spans="1:8" ht="19.899999999999999" customHeight="1" x14ac:dyDescent="0.25">
      <c r="A304" s="209" t="s">
        <v>287</v>
      </c>
      <c r="B304" s="248" t="s">
        <v>19</v>
      </c>
      <c r="C304" s="249" t="s">
        <v>23</v>
      </c>
      <c r="D304" s="247" t="s">
        <v>386</v>
      </c>
      <c r="E304" s="248" t="s">
        <v>7</v>
      </c>
      <c r="F304" s="182">
        <f t="shared" ref="F304:H305" si="111">SUM(F305)</f>
        <v>0</v>
      </c>
      <c r="G304" s="182">
        <f t="shared" si="111"/>
        <v>0</v>
      </c>
      <c r="H304" s="182">
        <f t="shared" si="111"/>
        <v>0</v>
      </c>
    </row>
    <row r="305" spans="1:8" ht="22.9" customHeight="1" x14ac:dyDescent="0.25">
      <c r="A305" s="139" t="s">
        <v>289</v>
      </c>
      <c r="B305" s="248" t="s">
        <v>19</v>
      </c>
      <c r="C305" s="249" t="s">
        <v>23</v>
      </c>
      <c r="D305" s="247" t="s">
        <v>386</v>
      </c>
      <c r="E305" s="248" t="s">
        <v>16</v>
      </c>
      <c r="F305" s="182">
        <f t="shared" si="111"/>
        <v>0</v>
      </c>
      <c r="G305" s="182">
        <f t="shared" si="111"/>
        <v>0</v>
      </c>
      <c r="H305" s="182">
        <f t="shared" si="111"/>
        <v>0</v>
      </c>
    </row>
    <row r="306" spans="1:8" ht="17.45" customHeight="1" x14ac:dyDescent="0.25">
      <c r="A306" s="245" t="s">
        <v>130</v>
      </c>
      <c r="B306" s="248" t="s">
        <v>19</v>
      </c>
      <c r="C306" s="247" t="s">
        <v>23</v>
      </c>
      <c r="D306" s="247" t="s">
        <v>386</v>
      </c>
      <c r="E306" s="248" t="s">
        <v>129</v>
      </c>
      <c r="F306" s="182">
        <f>SUM(Лист1!G51)</f>
        <v>0</v>
      </c>
      <c r="G306" s="182">
        <f>SUM(Лист1!H51)</f>
        <v>0</v>
      </c>
      <c r="H306" s="182">
        <f>SUM(Лист1!I51)</f>
        <v>0</v>
      </c>
    </row>
    <row r="307" spans="1:8" ht="27" customHeight="1" x14ac:dyDescent="0.25">
      <c r="A307" s="209" t="s">
        <v>234</v>
      </c>
      <c r="B307" s="248" t="s">
        <v>19</v>
      </c>
      <c r="C307" s="249" t="s">
        <v>23</v>
      </c>
      <c r="D307" s="247" t="s">
        <v>387</v>
      </c>
      <c r="E307" s="248" t="s">
        <v>7</v>
      </c>
      <c r="F307" s="182">
        <f t="shared" ref="F307:H308" si="112">SUM(F308)</f>
        <v>0</v>
      </c>
      <c r="G307" s="182">
        <f t="shared" si="112"/>
        <v>0</v>
      </c>
      <c r="H307" s="182">
        <f t="shared" si="112"/>
        <v>0</v>
      </c>
    </row>
    <row r="308" spans="1:8" ht="28.9" customHeight="1" x14ac:dyDescent="0.25">
      <c r="A308" s="139" t="s">
        <v>289</v>
      </c>
      <c r="B308" s="248" t="s">
        <v>19</v>
      </c>
      <c r="C308" s="249" t="s">
        <v>23</v>
      </c>
      <c r="D308" s="247" t="s">
        <v>387</v>
      </c>
      <c r="E308" s="248" t="s">
        <v>16</v>
      </c>
      <c r="F308" s="182">
        <f>SUM(F309+F310)</f>
        <v>0</v>
      </c>
      <c r="G308" s="182">
        <f t="shared" si="112"/>
        <v>0</v>
      </c>
      <c r="H308" s="182">
        <f t="shared" si="112"/>
        <v>0</v>
      </c>
    </row>
    <row r="309" spans="1:8" ht="19.899999999999999" customHeight="1" x14ac:dyDescent="0.25">
      <c r="A309" s="245" t="s">
        <v>130</v>
      </c>
      <c r="B309" s="248" t="s">
        <v>19</v>
      </c>
      <c r="C309" s="247" t="s">
        <v>23</v>
      </c>
      <c r="D309" s="247" t="s">
        <v>387</v>
      </c>
      <c r="E309" s="248" t="s">
        <v>129</v>
      </c>
      <c r="F309" s="182">
        <f>SUM(Лист1!G54)</f>
        <v>0</v>
      </c>
      <c r="G309" s="182">
        <f>SUM(Лист1!H55)</f>
        <v>0</v>
      </c>
      <c r="H309" s="182">
        <f>SUM(Лист1!I55)</f>
        <v>0</v>
      </c>
    </row>
    <row r="310" spans="1:8" ht="19.899999999999999" customHeight="1" x14ac:dyDescent="0.25">
      <c r="A310" s="139" t="s">
        <v>132</v>
      </c>
      <c r="B310" s="248" t="s">
        <v>19</v>
      </c>
      <c r="C310" s="247" t="s">
        <v>23</v>
      </c>
      <c r="D310" s="247" t="s">
        <v>387</v>
      </c>
      <c r="E310" s="248" t="s">
        <v>131</v>
      </c>
      <c r="F310" s="182">
        <f>SUM(Лист1!G55)</f>
        <v>0</v>
      </c>
      <c r="G310" s="182"/>
      <c r="H310" s="182"/>
    </row>
    <row r="311" spans="1:8" ht="51.75" x14ac:dyDescent="0.25">
      <c r="A311" s="209" t="s">
        <v>253</v>
      </c>
      <c r="B311" s="248" t="s">
        <v>19</v>
      </c>
      <c r="C311" s="247" t="s">
        <v>23</v>
      </c>
      <c r="D311" s="247" t="s">
        <v>322</v>
      </c>
      <c r="E311" s="248" t="s">
        <v>7</v>
      </c>
      <c r="F311" s="182">
        <f t="shared" ref="F311:H311" si="113">SUM(F312)</f>
        <v>581097</v>
      </c>
      <c r="G311" s="182">
        <f t="shared" si="113"/>
        <v>482658</v>
      </c>
      <c r="H311" s="182">
        <f t="shared" si="113"/>
        <v>482658</v>
      </c>
    </row>
    <row r="312" spans="1:8" ht="23.25" x14ac:dyDescent="0.25">
      <c r="A312" s="139" t="s">
        <v>15</v>
      </c>
      <c r="B312" s="248" t="s">
        <v>19</v>
      </c>
      <c r="C312" s="247" t="s">
        <v>23</v>
      </c>
      <c r="D312" s="247" t="s">
        <v>322</v>
      </c>
      <c r="E312" s="248" t="s">
        <v>16</v>
      </c>
      <c r="F312" s="182">
        <f>F313+F314</f>
        <v>581097</v>
      </c>
      <c r="G312" s="182">
        <f t="shared" ref="G312:H312" si="114">G313+G314</f>
        <v>482658</v>
      </c>
      <c r="H312" s="182">
        <f t="shared" si="114"/>
        <v>482658</v>
      </c>
    </row>
    <row r="313" spans="1:8" x14ac:dyDescent="0.25">
      <c r="A313" s="245" t="s">
        <v>130</v>
      </c>
      <c r="B313" s="248" t="s">
        <v>19</v>
      </c>
      <c r="C313" s="247" t="s">
        <v>23</v>
      </c>
      <c r="D313" s="247" t="s">
        <v>322</v>
      </c>
      <c r="E313" s="248" t="s">
        <v>129</v>
      </c>
      <c r="F313" s="182">
        <f>SUM(Лист1!G58)</f>
        <v>421053</v>
      </c>
      <c r="G313" s="182">
        <f>SUM(Лист1!H58)</f>
        <v>482658</v>
      </c>
      <c r="H313" s="182">
        <f>SUM(Лист1!I58)</f>
        <v>482658</v>
      </c>
    </row>
    <row r="314" spans="1:8" x14ac:dyDescent="0.25">
      <c r="A314" s="139" t="s">
        <v>132</v>
      </c>
      <c r="B314" s="248" t="s">
        <v>19</v>
      </c>
      <c r="C314" s="247" t="s">
        <v>23</v>
      </c>
      <c r="D314" s="247" t="s">
        <v>322</v>
      </c>
      <c r="E314" s="248" t="s">
        <v>131</v>
      </c>
      <c r="F314" s="182">
        <f>SUBTOTAL(9,Лист1!G59)</f>
        <v>160044</v>
      </c>
      <c r="G314" s="182">
        <f>SUBTOTAL(9,Лист1!H59)</f>
        <v>0</v>
      </c>
      <c r="H314" s="182">
        <f>SUBTOTAL(9,Лист1!I59)</f>
        <v>0</v>
      </c>
    </row>
    <row r="315" spans="1:8" ht="39" x14ac:dyDescent="0.25">
      <c r="A315" s="209" t="s">
        <v>254</v>
      </c>
      <c r="B315" s="248" t="s">
        <v>19</v>
      </c>
      <c r="C315" s="247" t="s">
        <v>23</v>
      </c>
      <c r="D315" s="247" t="s">
        <v>323</v>
      </c>
      <c r="E315" s="248" t="s">
        <v>7</v>
      </c>
      <c r="F315" s="182">
        <f t="shared" ref="F315:H315" si="115">SUM(F316)</f>
        <v>598086.81999999995</v>
      </c>
      <c r="G315" s="182">
        <f t="shared" si="115"/>
        <v>1070991.8600000001</v>
      </c>
      <c r="H315" s="182">
        <f t="shared" si="115"/>
        <v>1070991.8600000001</v>
      </c>
    </row>
    <row r="316" spans="1:8" ht="23.25" x14ac:dyDescent="0.25">
      <c r="A316" s="139" t="s">
        <v>289</v>
      </c>
      <c r="B316" s="248" t="s">
        <v>19</v>
      </c>
      <c r="C316" s="247" t="s">
        <v>23</v>
      </c>
      <c r="D316" s="247" t="s">
        <v>323</v>
      </c>
      <c r="E316" s="248" t="s">
        <v>16</v>
      </c>
      <c r="F316" s="182">
        <f t="shared" ref="F316:H316" si="116">SUM(F317:F318)</f>
        <v>598086.81999999995</v>
      </c>
      <c r="G316" s="182">
        <f t="shared" si="116"/>
        <v>1070991.8600000001</v>
      </c>
      <c r="H316" s="182">
        <f t="shared" si="116"/>
        <v>1070991.8600000001</v>
      </c>
    </row>
    <row r="317" spans="1:8" x14ac:dyDescent="0.25">
      <c r="A317" s="245" t="s">
        <v>130</v>
      </c>
      <c r="B317" s="248" t="s">
        <v>19</v>
      </c>
      <c r="C317" s="247" t="s">
        <v>23</v>
      </c>
      <c r="D317" s="247" t="s">
        <v>323</v>
      </c>
      <c r="E317" s="248" t="s">
        <v>129</v>
      </c>
      <c r="F317" s="182">
        <f>SUM(Лист1!G62)</f>
        <v>598086.81999999995</v>
      </c>
      <c r="G317" s="182">
        <f>SUM(Лист1!H62)</f>
        <v>1070991.8600000001</v>
      </c>
      <c r="H317" s="182">
        <f>SUM(Лист1!I62)</f>
        <v>1070991.8600000001</v>
      </c>
    </row>
    <row r="318" spans="1:8" x14ac:dyDescent="0.25">
      <c r="A318" s="139" t="s">
        <v>132</v>
      </c>
      <c r="B318" s="248" t="s">
        <v>19</v>
      </c>
      <c r="C318" s="247" t="s">
        <v>23</v>
      </c>
      <c r="D318" s="247" t="s">
        <v>323</v>
      </c>
      <c r="E318" s="248" t="s">
        <v>131</v>
      </c>
      <c r="F318" s="182">
        <f>SUM(Лист1!G63)</f>
        <v>0</v>
      </c>
      <c r="G318" s="182">
        <f>SUM(Лист1!H63)</f>
        <v>0</v>
      </c>
      <c r="H318" s="182">
        <f>SUM(Лист1!I63)</f>
        <v>0</v>
      </c>
    </row>
    <row r="319" spans="1:8" ht="51.75" x14ac:dyDescent="0.25">
      <c r="A319" s="209" t="s">
        <v>261</v>
      </c>
      <c r="B319" s="248" t="s">
        <v>19</v>
      </c>
      <c r="C319" s="247" t="s">
        <v>23</v>
      </c>
      <c r="D319" s="247" t="s">
        <v>324</v>
      </c>
      <c r="E319" s="248" t="s">
        <v>7</v>
      </c>
      <c r="F319" s="182">
        <f t="shared" ref="F319:H319" si="117">SUM(F320)</f>
        <v>21483000</v>
      </c>
      <c r="G319" s="182">
        <f t="shared" si="117"/>
        <v>21170520</v>
      </c>
      <c r="H319" s="182">
        <f t="shared" si="117"/>
        <v>21170520</v>
      </c>
    </row>
    <row r="320" spans="1:8" ht="23.25" x14ac:dyDescent="0.25">
      <c r="A320" s="139" t="s">
        <v>289</v>
      </c>
      <c r="B320" s="248" t="s">
        <v>19</v>
      </c>
      <c r="C320" s="247" t="s">
        <v>23</v>
      </c>
      <c r="D320" s="247" t="s">
        <v>324</v>
      </c>
      <c r="E320" s="248" t="s">
        <v>16</v>
      </c>
      <c r="F320" s="182">
        <f t="shared" ref="F320:H320" si="118">SUM(F321:F322)</f>
        <v>21483000</v>
      </c>
      <c r="G320" s="182">
        <f t="shared" si="118"/>
        <v>21170520</v>
      </c>
      <c r="H320" s="182">
        <f t="shared" si="118"/>
        <v>21170520</v>
      </c>
    </row>
    <row r="321" spans="1:8" x14ac:dyDescent="0.25">
      <c r="A321" s="245" t="s">
        <v>130</v>
      </c>
      <c r="B321" s="248" t="s">
        <v>19</v>
      </c>
      <c r="C321" s="247" t="s">
        <v>23</v>
      </c>
      <c r="D321" s="247" t="s">
        <v>324</v>
      </c>
      <c r="E321" s="248" t="s">
        <v>129</v>
      </c>
      <c r="F321" s="182">
        <f>SUM(Лист1!G70)</f>
        <v>17030160</v>
      </c>
      <c r="G321" s="182">
        <f>SUM(Лист1!H70)</f>
        <v>16483320</v>
      </c>
      <c r="H321" s="182">
        <f>SUM(Лист1!I70)</f>
        <v>16483320</v>
      </c>
    </row>
    <row r="322" spans="1:8" x14ac:dyDescent="0.25">
      <c r="A322" s="245" t="s">
        <v>132</v>
      </c>
      <c r="B322" s="248" t="s">
        <v>19</v>
      </c>
      <c r="C322" s="247" t="s">
        <v>23</v>
      </c>
      <c r="D322" s="247" t="s">
        <v>324</v>
      </c>
      <c r="E322" s="248" t="s">
        <v>131</v>
      </c>
      <c r="F322" s="182">
        <f>SUM(Лист1!G71)</f>
        <v>4452840</v>
      </c>
      <c r="G322" s="182">
        <f>SUM(Лист1!H71)</f>
        <v>4687200</v>
      </c>
      <c r="H322" s="182">
        <f>SUM(Лист1!I71)</f>
        <v>4687200</v>
      </c>
    </row>
    <row r="323" spans="1:8" ht="51.75" x14ac:dyDescent="0.25">
      <c r="A323" s="209" t="s">
        <v>262</v>
      </c>
      <c r="B323" s="248" t="s">
        <v>19</v>
      </c>
      <c r="C323" s="247" t="s">
        <v>23</v>
      </c>
      <c r="D323" s="247" t="s">
        <v>325</v>
      </c>
      <c r="E323" s="248" t="s">
        <v>7</v>
      </c>
      <c r="F323" s="182">
        <f t="shared" ref="F323:H323" si="119">SUM(F324)</f>
        <v>12446871.810000001</v>
      </c>
      <c r="G323" s="182">
        <f t="shared" si="119"/>
        <v>12446871.810000001</v>
      </c>
      <c r="H323" s="182">
        <f t="shared" si="119"/>
        <v>11927066.16</v>
      </c>
    </row>
    <row r="324" spans="1:8" ht="23.25" x14ac:dyDescent="0.25">
      <c r="A324" s="139" t="s">
        <v>289</v>
      </c>
      <c r="B324" s="248" t="s">
        <v>19</v>
      </c>
      <c r="C324" s="247" t="s">
        <v>23</v>
      </c>
      <c r="D324" s="247" t="s">
        <v>325</v>
      </c>
      <c r="E324" s="248" t="s">
        <v>16</v>
      </c>
      <c r="F324" s="182">
        <f t="shared" ref="F324:H324" si="120">SUM(F325:F326)</f>
        <v>12446871.810000001</v>
      </c>
      <c r="G324" s="182">
        <f t="shared" si="120"/>
        <v>12446871.810000001</v>
      </c>
      <c r="H324" s="182">
        <f t="shared" si="120"/>
        <v>11927066.16</v>
      </c>
    </row>
    <row r="325" spans="1:8" x14ac:dyDescent="0.25">
      <c r="A325" s="245" t="s">
        <v>130</v>
      </c>
      <c r="B325" s="248" t="s">
        <v>19</v>
      </c>
      <c r="C325" s="247" t="s">
        <v>23</v>
      </c>
      <c r="D325" s="247" t="s">
        <v>325</v>
      </c>
      <c r="E325" s="248" t="s">
        <v>129</v>
      </c>
      <c r="F325" s="182">
        <f>SUM(Лист1!G78)</f>
        <v>8602108.8100000005</v>
      </c>
      <c r="G325" s="182">
        <f>SUM(Лист1!H78)</f>
        <v>8602108.8100000005</v>
      </c>
      <c r="H325" s="182">
        <f>SUM(Лист1!I78)</f>
        <v>8602108.8100000005</v>
      </c>
    </row>
    <row r="326" spans="1:8" x14ac:dyDescent="0.25">
      <c r="A326" s="245" t="s">
        <v>132</v>
      </c>
      <c r="B326" s="248" t="s">
        <v>19</v>
      </c>
      <c r="C326" s="247" t="s">
        <v>23</v>
      </c>
      <c r="D326" s="247" t="s">
        <v>325</v>
      </c>
      <c r="E326" s="248" t="s">
        <v>131</v>
      </c>
      <c r="F326" s="182">
        <f>SUM(Лист1!G79)</f>
        <v>3844763</v>
      </c>
      <c r="G326" s="182">
        <f>SUM(Лист1!H79)</f>
        <v>3844763</v>
      </c>
      <c r="H326" s="182">
        <f>SUM(Лист1!I79)</f>
        <v>3324957.35</v>
      </c>
    </row>
    <row r="327" spans="1:8" ht="26.25" x14ac:dyDescent="0.25">
      <c r="A327" s="209" t="s">
        <v>461</v>
      </c>
      <c r="B327" s="259" t="s">
        <v>19</v>
      </c>
      <c r="C327" s="269" t="s">
        <v>23</v>
      </c>
      <c r="D327" s="260" t="s">
        <v>460</v>
      </c>
      <c r="E327" s="259" t="s">
        <v>7</v>
      </c>
      <c r="F327" s="214">
        <f>SUM(F328)</f>
        <v>0</v>
      </c>
      <c r="G327" s="182"/>
      <c r="H327" s="182"/>
    </row>
    <row r="328" spans="1:8" ht="23.25" x14ac:dyDescent="0.25">
      <c r="A328" s="139" t="s">
        <v>15</v>
      </c>
      <c r="B328" s="153" t="s">
        <v>19</v>
      </c>
      <c r="C328" s="246" t="s">
        <v>23</v>
      </c>
      <c r="D328" s="247" t="s">
        <v>460</v>
      </c>
      <c r="E328" s="153" t="s">
        <v>16</v>
      </c>
      <c r="F328" s="182">
        <f>SUM(F329+F330)</f>
        <v>0</v>
      </c>
      <c r="G328" s="182"/>
      <c r="H328" s="182"/>
    </row>
    <row r="329" spans="1:8" x14ac:dyDescent="0.25">
      <c r="A329" s="245" t="s">
        <v>130</v>
      </c>
      <c r="B329" s="153" t="s">
        <v>19</v>
      </c>
      <c r="C329" s="154" t="s">
        <v>23</v>
      </c>
      <c r="D329" s="247" t="s">
        <v>460</v>
      </c>
      <c r="E329" s="153" t="s">
        <v>129</v>
      </c>
      <c r="F329" s="182">
        <f>SUBTOTAL(9,Лист1!G74)</f>
        <v>0</v>
      </c>
      <c r="G329" s="182"/>
      <c r="H329" s="182"/>
    </row>
    <row r="330" spans="1:8" x14ac:dyDescent="0.25">
      <c r="A330" s="245" t="s">
        <v>132</v>
      </c>
      <c r="B330" s="153" t="s">
        <v>19</v>
      </c>
      <c r="C330" s="154" t="s">
        <v>23</v>
      </c>
      <c r="D330" s="247" t="s">
        <v>460</v>
      </c>
      <c r="E330" s="153" t="s">
        <v>131</v>
      </c>
      <c r="F330" s="182">
        <f>SUBTOTAL(9,Лист1!G75)</f>
        <v>0</v>
      </c>
      <c r="G330" s="182"/>
      <c r="H330" s="182"/>
    </row>
    <row r="331" spans="1:8" ht="26.25" x14ac:dyDescent="0.25">
      <c r="A331" s="209" t="s">
        <v>298</v>
      </c>
      <c r="B331" s="248" t="s">
        <v>19</v>
      </c>
      <c r="C331" s="249" t="s">
        <v>23</v>
      </c>
      <c r="D331" s="247" t="s">
        <v>326</v>
      </c>
      <c r="E331" s="248" t="s">
        <v>7</v>
      </c>
      <c r="F331" s="182">
        <f t="shared" ref="F331:H338" si="121">SUM(F332)</f>
        <v>0</v>
      </c>
      <c r="G331" s="182">
        <f t="shared" si="121"/>
        <v>0</v>
      </c>
      <c r="H331" s="182">
        <f t="shared" si="121"/>
        <v>0</v>
      </c>
    </row>
    <row r="332" spans="1:8" ht="23.25" x14ac:dyDescent="0.25">
      <c r="A332" s="139" t="s">
        <v>15</v>
      </c>
      <c r="B332" s="153" t="s">
        <v>19</v>
      </c>
      <c r="C332" s="246" t="s">
        <v>23</v>
      </c>
      <c r="D332" s="247" t="s">
        <v>326</v>
      </c>
      <c r="E332" s="153" t="s">
        <v>16</v>
      </c>
      <c r="F332" s="182">
        <f t="shared" si="121"/>
        <v>0</v>
      </c>
      <c r="G332" s="182">
        <f t="shared" si="121"/>
        <v>0</v>
      </c>
      <c r="H332" s="182">
        <f t="shared" si="121"/>
        <v>0</v>
      </c>
    </row>
    <row r="333" spans="1:8" x14ac:dyDescent="0.25">
      <c r="A333" s="245" t="s">
        <v>130</v>
      </c>
      <c r="B333" s="153" t="s">
        <v>19</v>
      </c>
      <c r="C333" s="154" t="s">
        <v>23</v>
      </c>
      <c r="D333" s="247" t="s">
        <v>326</v>
      </c>
      <c r="E333" s="153" t="s">
        <v>129</v>
      </c>
      <c r="F333" s="182">
        <f>SUM(Лист1!G86)</f>
        <v>0</v>
      </c>
      <c r="G333" s="182">
        <f>SUM(Лист1!H86)</f>
        <v>0</v>
      </c>
      <c r="H333" s="182">
        <f>SUM(Лист1!I86)</f>
        <v>0</v>
      </c>
    </row>
    <row r="334" spans="1:8" ht="51.75" x14ac:dyDescent="0.25">
      <c r="A334" s="209" t="s">
        <v>500</v>
      </c>
      <c r="B334" s="259" t="s">
        <v>19</v>
      </c>
      <c r="C334" s="269" t="s">
        <v>23</v>
      </c>
      <c r="D334" s="260" t="s">
        <v>501</v>
      </c>
      <c r="E334" s="259" t="s">
        <v>7</v>
      </c>
      <c r="F334" s="182">
        <f>SUM(F335)</f>
        <v>2941413.3</v>
      </c>
      <c r="G334" s="182">
        <f>SUM(G335)</f>
        <v>2899619.1</v>
      </c>
      <c r="H334" s="182">
        <f t="shared" ref="H334" si="122">SUM(H335)</f>
        <v>2899619.1</v>
      </c>
    </row>
    <row r="335" spans="1:8" ht="23.25" x14ac:dyDescent="0.25">
      <c r="A335" s="139" t="s">
        <v>289</v>
      </c>
      <c r="B335" s="153" t="s">
        <v>19</v>
      </c>
      <c r="C335" s="246" t="s">
        <v>23</v>
      </c>
      <c r="D335" s="247" t="s">
        <v>501</v>
      </c>
      <c r="E335" s="153" t="s">
        <v>16</v>
      </c>
      <c r="F335" s="182">
        <f>SUM(F336+F337)</f>
        <v>2941413.3</v>
      </c>
      <c r="G335" s="182">
        <f>SUM(G336+G337)</f>
        <v>2899619.1</v>
      </c>
      <c r="H335" s="182">
        <f t="shared" ref="H335" si="123">SUM(H336+H337)</f>
        <v>2899619.1</v>
      </c>
    </row>
    <row r="336" spans="1:8" x14ac:dyDescent="0.25">
      <c r="A336" s="245" t="s">
        <v>130</v>
      </c>
      <c r="B336" s="153" t="s">
        <v>19</v>
      </c>
      <c r="C336" s="154" t="s">
        <v>23</v>
      </c>
      <c r="D336" s="247" t="s">
        <v>501</v>
      </c>
      <c r="E336" s="153" t="s">
        <v>129</v>
      </c>
      <c r="F336" s="182">
        <f>SUBTOTAL(9,Лист1!G66)</f>
        <v>2218958.13</v>
      </c>
      <c r="G336" s="182">
        <f>SUBTOTAL(9,Лист1!H66)</f>
        <v>2230474.4300000002</v>
      </c>
      <c r="H336" s="182">
        <f>SUBTOTAL(9,Лист1!I66)</f>
        <v>2230474.4300000002</v>
      </c>
    </row>
    <row r="337" spans="1:8" x14ac:dyDescent="0.25">
      <c r="A337" s="245" t="s">
        <v>132</v>
      </c>
      <c r="B337" s="153" t="s">
        <v>19</v>
      </c>
      <c r="C337" s="154" t="s">
        <v>23</v>
      </c>
      <c r="D337" s="247" t="s">
        <v>501</v>
      </c>
      <c r="E337" s="153" t="s">
        <v>131</v>
      </c>
      <c r="F337" s="182">
        <f>SUBTOTAL(9,Лист1!G67)</f>
        <v>722455.17</v>
      </c>
      <c r="G337" s="182">
        <f>SUBTOTAL(9,Лист1!H67)</f>
        <v>669144.67000000004</v>
      </c>
      <c r="H337" s="182">
        <f>SUBTOTAL(9,Лист1!I67)</f>
        <v>669144.67000000004</v>
      </c>
    </row>
    <row r="338" spans="1:8" ht="26.25" x14ac:dyDescent="0.25">
      <c r="A338" s="209" t="s">
        <v>438</v>
      </c>
      <c r="B338" s="259" t="s">
        <v>19</v>
      </c>
      <c r="C338" s="269" t="s">
        <v>23</v>
      </c>
      <c r="D338" s="260" t="s">
        <v>443</v>
      </c>
      <c r="E338" s="259" t="s">
        <v>7</v>
      </c>
      <c r="F338" s="182">
        <f t="shared" si="121"/>
        <v>98138745.800000012</v>
      </c>
      <c r="G338" s="182">
        <f t="shared" si="121"/>
        <v>0</v>
      </c>
      <c r="H338" s="182">
        <f t="shared" si="121"/>
        <v>0</v>
      </c>
    </row>
    <row r="339" spans="1:8" ht="23.25" x14ac:dyDescent="0.25">
      <c r="A339" s="139" t="s">
        <v>289</v>
      </c>
      <c r="B339" s="153" t="s">
        <v>19</v>
      </c>
      <c r="C339" s="246" t="s">
        <v>23</v>
      </c>
      <c r="D339" s="247" t="s">
        <v>443</v>
      </c>
      <c r="E339" s="153" t="s">
        <v>16</v>
      </c>
      <c r="F339" s="182">
        <f>SUM(F340+F341)</f>
        <v>98138745.800000012</v>
      </c>
      <c r="G339" s="182">
        <f t="shared" ref="G339:H339" si="124">SUM(G340+G341)</f>
        <v>0</v>
      </c>
      <c r="H339" s="182">
        <f t="shared" si="124"/>
        <v>0</v>
      </c>
    </row>
    <row r="340" spans="1:8" x14ac:dyDescent="0.25">
      <c r="A340" s="245" t="s">
        <v>130</v>
      </c>
      <c r="B340" s="153" t="s">
        <v>19</v>
      </c>
      <c r="C340" s="154" t="s">
        <v>23</v>
      </c>
      <c r="D340" s="247" t="s">
        <v>443</v>
      </c>
      <c r="E340" s="153" t="s">
        <v>129</v>
      </c>
      <c r="F340" s="182">
        <f>Лист1!G82</f>
        <v>43234907.850000001</v>
      </c>
      <c r="G340" s="182">
        <f>Лист1!H82</f>
        <v>0</v>
      </c>
      <c r="H340" s="182">
        <f>Лист1!I82</f>
        <v>0</v>
      </c>
    </row>
    <row r="341" spans="1:8" x14ac:dyDescent="0.25">
      <c r="A341" s="245" t="s">
        <v>132</v>
      </c>
      <c r="B341" s="153" t="s">
        <v>19</v>
      </c>
      <c r="C341" s="154" t="s">
        <v>23</v>
      </c>
      <c r="D341" s="247" t="s">
        <v>443</v>
      </c>
      <c r="E341" s="153" t="s">
        <v>131</v>
      </c>
      <c r="F341" s="182">
        <f>Лист1!G83</f>
        <v>54903837.950000003</v>
      </c>
      <c r="G341" s="182">
        <f>Лист1!H83</f>
        <v>0</v>
      </c>
      <c r="H341" s="182">
        <f>Лист1!I83</f>
        <v>0</v>
      </c>
    </row>
    <row r="342" spans="1:8" x14ac:dyDescent="0.25">
      <c r="A342" s="104" t="s">
        <v>147</v>
      </c>
      <c r="B342" s="183" t="s">
        <v>19</v>
      </c>
      <c r="C342" s="185" t="s">
        <v>9</v>
      </c>
      <c r="D342" s="184" t="s">
        <v>106</v>
      </c>
      <c r="E342" s="185" t="s">
        <v>7</v>
      </c>
      <c r="F342" s="170">
        <f t="shared" ref="F342:H342" si="125">SUM(F343+F349+F352+F346)</f>
        <v>22451874</v>
      </c>
      <c r="G342" s="170">
        <f t="shared" si="125"/>
        <v>21594979</v>
      </c>
      <c r="H342" s="170">
        <f t="shared" si="125"/>
        <v>21594979</v>
      </c>
    </row>
    <row r="343" spans="1:8" x14ac:dyDescent="0.25">
      <c r="A343" s="111" t="s">
        <v>158</v>
      </c>
      <c r="B343" s="101" t="s">
        <v>19</v>
      </c>
      <c r="C343" s="102" t="s">
        <v>9</v>
      </c>
      <c r="D343" s="108" t="s">
        <v>327</v>
      </c>
      <c r="E343" s="101" t="s">
        <v>7</v>
      </c>
      <c r="F343" s="147">
        <f t="shared" ref="F343:H344" si="126">SUM(F344)</f>
        <v>8794153</v>
      </c>
      <c r="G343" s="147">
        <f t="shared" si="126"/>
        <v>8472823</v>
      </c>
      <c r="H343" s="147">
        <f t="shared" si="126"/>
        <v>8472823</v>
      </c>
    </row>
    <row r="344" spans="1:8" ht="23.25" x14ac:dyDescent="0.25">
      <c r="A344" s="139" t="s">
        <v>289</v>
      </c>
      <c r="B344" s="101" t="s">
        <v>19</v>
      </c>
      <c r="C344" s="102" t="s">
        <v>9</v>
      </c>
      <c r="D344" s="108" t="s">
        <v>327</v>
      </c>
      <c r="E344" s="101" t="s">
        <v>16</v>
      </c>
      <c r="F344" s="147">
        <f t="shared" si="126"/>
        <v>8794153</v>
      </c>
      <c r="G344" s="147">
        <f t="shared" si="126"/>
        <v>8472823</v>
      </c>
      <c r="H344" s="147">
        <f t="shared" si="126"/>
        <v>8472823</v>
      </c>
    </row>
    <row r="345" spans="1:8" x14ac:dyDescent="0.25">
      <c r="A345" s="106" t="s">
        <v>130</v>
      </c>
      <c r="B345" s="101" t="s">
        <v>19</v>
      </c>
      <c r="C345" s="102" t="s">
        <v>9</v>
      </c>
      <c r="D345" s="108" t="s">
        <v>327</v>
      </c>
      <c r="E345" s="101" t="s">
        <v>129</v>
      </c>
      <c r="F345" s="147">
        <f>SUM(Лист1!G90)</f>
        <v>8794153</v>
      </c>
      <c r="G345" s="147">
        <f>SUM(Лист1!H90)</f>
        <v>8472823</v>
      </c>
      <c r="H345" s="147">
        <f>SUM(Лист1!I90)</f>
        <v>8472823</v>
      </c>
    </row>
    <row r="346" spans="1:8" ht="39" x14ac:dyDescent="0.25">
      <c r="A346" s="111" t="s">
        <v>264</v>
      </c>
      <c r="B346" s="248" t="s">
        <v>19</v>
      </c>
      <c r="C346" s="247" t="s">
        <v>9</v>
      </c>
      <c r="D346" s="247" t="s">
        <v>328</v>
      </c>
      <c r="E346" s="248" t="s">
        <v>7</v>
      </c>
      <c r="F346" s="147">
        <f t="shared" ref="F346:H347" si="127">SUM(F347)</f>
        <v>0</v>
      </c>
      <c r="G346" s="147">
        <f t="shared" si="127"/>
        <v>0</v>
      </c>
      <c r="H346" s="147">
        <f t="shared" si="127"/>
        <v>0</v>
      </c>
    </row>
    <row r="347" spans="1:8" ht="23.25" x14ac:dyDescent="0.25">
      <c r="A347" s="139" t="s">
        <v>289</v>
      </c>
      <c r="B347" s="153" t="s">
        <v>19</v>
      </c>
      <c r="C347" s="154" t="s">
        <v>9</v>
      </c>
      <c r="D347" s="154" t="s">
        <v>328</v>
      </c>
      <c r="E347" s="153" t="s">
        <v>16</v>
      </c>
      <c r="F347" s="147">
        <f t="shared" si="127"/>
        <v>0</v>
      </c>
      <c r="G347" s="147">
        <f t="shared" si="127"/>
        <v>0</v>
      </c>
      <c r="H347" s="147">
        <f t="shared" si="127"/>
        <v>0</v>
      </c>
    </row>
    <row r="348" spans="1:8" x14ac:dyDescent="0.25">
      <c r="A348" s="106" t="s">
        <v>130</v>
      </c>
      <c r="B348" s="153" t="s">
        <v>19</v>
      </c>
      <c r="C348" s="154" t="s">
        <v>9</v>
      </c>
      <c r="D348" s="154" t="s">
        <v>328</v>
      </c>
      <c r="E348" s="153" t="s">
        <v>129</v>
      </c>
      <c r="F348" s="147">
        <f>SUM(Лист1!G93)</f>
        <v>0</v>
      </c>
      <c r="G348" s="147">
        <f>SUM(Лист1!H93)</f>
        <v>0</v>
      </c>
      <c r="H348" s="147">
        <f>SUM(Лист1!I93)</f>
        <v>0</v>
      </c>
    </row>
    <row r="349" spans="1:8" x14ac:dyDescent="0.25">
      <c r="A349" s="111" t="s">
        <v>163</v>
      </c>
      <c r="B349" s="101" t="s">
        <v>19</v>
      </c>
      <c r="C349" s="102" t="s">
        <v>9</v>
      </c>
      <c r="D349" s="108" t="s">
        <v>337</v>
      </c>
      <c r="E349" s="101" t="s">
        <v>7</v>
      </c>
      <c r="F349" s="147">
        <f t="shared" ref="F349:H349" si="128">SUM(F350)</f>
        <v>13633721</v>
      </c>
      <c r="G349" s="147">
        <f t="shared" si="128"/>
        <v>13098156</v>
      </c>
      <c r="H349" s="147">
        <f t="shared" si="128"/>
        <v>13098156</v>
      </c>
    </row>
    <row r="350" spans="1:8" ht="23.25" x14ac:dyDescent="0.25">
      <c r="A350" s="139" t="s">
        <v>289</v>
      </c>
      <c r="B350" s="101" t="s">
        <v>19</v>
      </c>
      <c r="C350" s="102" t="s">
        <v>9</v>
      </c>
      <c r="D350" s="108" t="s">
        <v>337</v>
      </c>
      <c r="E350" s="101" t="s">
        <v>16</v>
      </c>
      <c r="F350" s="147">
        <f t="shared" ref="F350:H350" si="129">SUM(F351:F351)</f>
        <v>13633721</v>
      </c>
      <c r="G350" s="147">
        <f t="shared" si="129"/>
        <v>13098156</v>
      </c>
      <c r="H350" s="147">
        <f t="shared" si="129"/>
        <v>13098156</v>
      </c>
    </row>
    <row r="351" spans="1:8" x14ac:dyDescent="0.25">
      <c r="A351" s="106" t="s">
        <v>130</v>
      </c>
      <c r="B351" s="101" t="s">
        <v>19</v>
      </c>
      <c r="C351" s="102" t="s">
        <v>9</v>
      </c>
      <c r="D351" s="108" t="s">
        <v>337</v>
      </c>
      <c r="E351" s="101" t="s">
        <v>129</v>
      </c>
      <c r="F351" s="147">
        <f>SUM(Лист1!G160)</f>
        <v>13633721</v>
      </c>
      <c r="G351" s="147">
        <f>SUM(Лист1!H160)</f>
        <v>13098156</v>
      </c>
      <c r="H351" s="147">
        <f>SUM(Лист1!I160)</f>
        <v>13098156</v>
      </c>
    </row>
    <row r="352" spans="1:8" ht="26.25" x14ac:dyDescent="0.25">
      <c r="A352" s="236" t="s">
        <v>224</v>
      </c>
      <c r="B352" s="101" t="s">
        <v>19</v>
      </c>
      <c r="C352" s="102" t="s">
        <v>9</v>
      </c>
      <c r="D352" s="108" t="s">
        <v>338</v>
      </c>
      <c r="E352" s="107" t="s">
        <v>7</v>
      </c>
      <c r="F352" s="147">
        <f t="shared" ref="F352:H352" si="130">SUM(F354)</f>
        <v>24000</v>
      </c>
      <c r="G352" s="147">
        <f t="shared" si="130"/>
        <v>24000</v>
      </c>
      <c r="H352" s="147">
        <f t="shared" si="130"/>
        <v>24000</v>
      </c>
    </row>
    <row r="353" spans="1:8" ht="90" x14ac:dyDescent="0.25">
      <c r="A353" s="236" t="s">
        <v>241</v>
      </c>
      <c r="B353" s="101" t="s">
        <v>19</v>
      </c>
      <c r="C353" s="102" t="s">
        <v>9</v>
      </c>
      <c r="D353" s="108" t="s">
        <v>339</v>
      </c>
      <c r="E353" s="107" t="s">
        <v>7</v>
      </c>
      <c r="F353" s="147">
        <f t="shared" ref="F353:H354" si="131">SUM(F354)</f>
        <v>24000</v>
      </c>
      <c r="G353" s="147">
        <f t="shared" si="131"/>
        <v>24000</v>
      </c>
      <c r="H353" s="147">
        <f t="shared" si="131"/>
        <v>24000</v>
      </c>
    </row>
    <row r="354" spans="1:8" ht="23.25" x14ac:dyDescent="0.25">
      <c r="A354" s="139" t="s">
        <v>289</v>
      </c>
      <c r="B354" s="101" t="s">
        <v>19</v>
      </c>
      <c r="C354" s="102" t="s">
        <v>9</v>
      </c>
      <c r="D354" s="108" t="s">
        <v>339</v>
      </c>
      <c r="E354" s="101" t="s">
        <v>16</v>
      </c>
      <c r="F354" s="147">
        <f t="shared" si="131"/>
        <v>24000</v>
      </c>
      <c r="G354" s="147">
        <f t="shared" si="131"/>
        <v>24000</v>
      </c>
      <c r="H354" s="147">
        <f t="shared" si="131"/>
        <v>24000</v>
      </c>
    </row>
    <row r="355" spans="1:8" x14ac:dyDescent="0.25">
      <c r="A355" s="106" t="s">
        <v>130</v>
      </c>
      <c r="B355" s="101" t="s">
        <v>19</v>
      </c>
      <c r="C355" s="102" t="s">
        <v>9</v>
      </c>
      <c r="D355" s="108" t="s">
        <v>339</v>
      </c>
      <c r="E355" s="101" t="s">
        <v>129</v>
      </c>
      <c r="F355" s="147">
        <f>SUM(Лист1!G164)</f>
        <v>24000</v>
      </c>
      <c r="G355" s="147">
        <f>SUM(Лист1!H164)</f>
        <v>24000</v>
      </c>
      <c r="H355" s="147">
        <f>SUM(Лист1!I164)</f>
        <v>24000</v>
      </c>
    </row>
    <row r="356" spans="1:8" x14ac:dyDescent="0.25">
      <c r="A356" s="104" t="s">
        <v>149</v>
      </c>
      <c r="B356" s="132" t="s">
        <v>19</v>
      </c>
      <c r="C356" s="128" t="s">
        <v>19</v>
      </c>
      <c r="D356" s="128" t="s">
        <v>106</v>
      </c>
      <c r="E356" s="129" t="s">
        <v>7</v>
      </c>
      <c r="F356" s="192">
        <f>SUM(F360+F367+F357)</f>
        <v>1507375</v>
      </c>
      <c r="G356" s="192">
        <f t="shared" ref="G356:H356" si="132">SUM(G360+G367)</f>
        <v>1429875</v>
      </c>
      <c r="H356" s="192">
        <f t="shared" si="132"/>
        <v>1429875</v>
      </c>
    </row>
    <row r="357" spans="1:8" x14ac:dyDescent="0.25">
      <c r="A357" s="115" t="s">
        <v>446</v>
      </c>
      <c r="B357" s="107" t="s">
        <v>19</v>
      </c>
      <c r="C357" s="108" t="s">
        <v>19</v>
      </c>
      <c r="D357" s="142" t="s">
        <v>447</v>
      </c>
      <c r="E357" s="169" t="s">
        <v>7</v>
      </c>
      <c r="F357" s="182">
        <f t="shared" ref="F357:F358" si="133">SUM(F358)</f>
        <v>0</v>
      </c>
      <c r="G357" s="192"/>
      <c r="H357" s="192"/>
    </row>
    <row r="358" spans="1:8" x14ac:dyDescent="0.25">
      <c r="A358" s="250" t="s">
        <v>34</v>
      </c>
      <c r="B358" s="101" t="s">
        <v>19</v>
      </c>
      <c r="C358" s="103" t="s">
        <v>19</v>
      </c>
      <c r="D358" s="108" t="s">
        <v>447</v>
      </c>
      <c r="E358" s="103" t="s">
        <v>35</v>
      </c>
      <c r="F358" s="182">
        <f t="shared" si="133"/>
        <v>0</v>
      </c>
      <c r="G358" s="192"/>
      <c r="H358" s="192"/>
    </row>
    <row r="359" spans="1:8" ht="23.25" x14ac:dyDescent="0.25">
      <c r="A359" s="139" t="s">
        <v>79</v>
      </c>
      <c r="B359" s="101" t="s">
        <v>19</v>
      </c>
      <c r="C359" s="103" t="s">
        <v>19</v>
      </c>
      <c r="D359" s="108" t="s">
        <v>447</v>
      </c>
      <c r="E359" s="103" t="s">
        <v>80</v>
      </c>
      <c r="F359" s="182">
        <f>SUBTOTAL(9,Лист1!G468)</f>
        <v>0</v>
      </c>
      <c r="G359" s="192"/>
      <c r="H359" s="192"/>
    </row>
    <row r="360" spans="1:8" ht="26.25" x14ac:dyDescent="0.25">
      <c r="A360" s="115" t="s">
        <v>178</v>
      </c>
      <c r="B360" s="107" t="s">
        <v>19</v>
      </c>
      <c r="C360" s="108" t="s">
        <v>19</v>
      </c>
      <c r="D360" s="108" t="s">
        <v>340</v>
      </c>
      <c r="E360" s="109" t="s">
        <v>7</v>
      </c>
      <c r="F360" s="147">
        <f t="shared" ref="F360:H360" si="134">SUM(F363+F361+F365)</f>
        <v>77500</v>
      </c>
      <c r="G360" s="147">
        <f t="shared" si="134"/>
        <v>0</v>
      </c>
      <c r="H360" s="147">
        <f t="shared" si="134"/>
        <v>0</v>
      </c>
    </row>
    <row r="361" spans="1:8" ht="34.5" x14ac:dyDescent="0.25">
      <c r="A361" s="105" t="s">
        <v>28</v>
      </c>
      <c r="B361" s="101" t="s">
        <v>19</v>
      </c>
      <c r="C361" s="103" t="s">
        <v>19</v>
      </c>
      <c r="D361" s="108" t="s">
        <v>340</v>
      </c>
      <c r="E361" s="103" t="s">
        <v>29</v>
      </c>
      <c r="F361" s="202">
        <f t="shared" ref="F361:H361" si="135">SUM(F362)</f>
        <v>10000</v>
      </c>
      <c r="G361" s="202">
        <f t="shared" si="135"/>
        <v>0</v>
      </c>
      <c r="H361" s="202">
        <f t="shared" si="135"/>
        <v>0</v>
      </c>
    </row>
    <row r="362" spans="1:8" x14ac:dyDescent="0.25">
      <c r="A362" s="105" t="s">
        <v>32</v>
      </c>
      <c r="B362" s="101" t="s">
        <v>19</v>
      </c>
      <c r="C362" s="103" t="s">
        <v>19</v>
      </c>
      <c r="D362" s="108" t="s">
        <v>340</v>
      </c>
      <c r="E362" s="103" t="s">
        <v>33</v>
      </c>
      <c r="F362" s="147">
        <f>SUM(Лист1!G168)</f>
        <v>10000</v>
      </c>
      <c r="G362" s="147">
        <f>SUM(Лист1!H168)</f>
        <v>0</v>
      </c>
      <c r="H362" s="147">
        <f>SUM(Лист1!I168)</f>
        <v>0</v>
      </c>
    </row>
    <row r="363" spans="1:8" x14ac:dyDescent="0.25">
      <c r="A363" s="105" t="s">
        <v>11</v>
      </c>
      <c r="B363" s="101" t="s">
        <v>19</v>
      </c>
      <c r="C363" s="103" t="s">
        <v>19</v>
      </c>
      <c r="D363" s="108" t="s">
        <v>340</v>
      </c>
      <c r="E363" s="103" t="s">
        <v>12</v>
      </c>
      <c r="F363" s="202">
        <f t="shared" ref="F363:H363" si="136">SUM(F364)</f>
        <v>55000</v>
      </c>
      <c r="G363" s="202">
        <f t="shared" si="136"/>
        <v>0</v>
      </c>
      <c r="H363" s="202">
        <f t="shared" si="136"/>
        <v>0</v>
      </c>
    </row>
    <row r="364" spans="1:8" ht="23.25" x14ac:dyDescent="0.25">
      <c r="A364" s="105" t="s">
        <v>139</v>
      </c>
      <c r="B364" s="101" t="s">
        <v>19</v>
      </c>
      <c r="C364" s="103" t="s">
        <v>19</v>
      </c>
      <c r="D364" s="108" t="s">
        <v>340</v>
      </c>
      <c r="E364" s="103" t="s">
        <v>14</v>
      </c>
      <c r="F364" s="147">
        <f>SUM(Лист1!G170)</f>
        <v>55000</v>
      </c>
      <c r="G364" s="147">
        <f>SUM(Лист1!H170)</f>
        <v>0</v>
      </c>
      <c r="H364" s="147">
        <f>SUM(Лист1!I170)</f>
        <v>0</v>
      </c>
    </row>
    <row r="365" spans="1:8" x14ac:dyDescent="0.25">
      <c r="A365" s="106" t="s">
        <v>85</v>
      </c>
      <c r="B365" s="101" t="s">
        <v>19</v>
      </c>
      <c r="C365" s="103" t="s">
        <v>19</v>
      </c>
      <c r="D365" s="108" t="s">
        <v>340</v>
      </c>
      <c r="E365" s="103" t="s">
        <v>76</v>
      </c>
      <c r="F365" s="202">
        <f t="shared" ref="F365:H365" si="137">SUM(F366)</f>
        <v>12500</v>
      </c>
      <c r="G365" s="202">
        <f t="shared" si="137"/>
        <v>0</v>
      </c>
      <c r="H365" s="202">
        <f t="shared" si="137"/>
        <v>0</v>
      </c>
    </row>
    <row r="366" spans="1:8" x14ac:dyDescent="0.25">
      <c r="A366" s="105" t="s">
        <v>239</v>
      </c>
      <c r="B366" s="101" t="s">
        <v>19</v>
      </c>
      <c r="C366" s="103" t="s">
        <v>19</v>
      </c>
      <c r="D366" s="108" t="s">
        <v>340</v>
      </c>
      <c r="E366" s="103" t="s">
        <v>238</v>
      </c>
      <c r="F366" s="147">
        <f>SUM(Лист1!G172)</f>
        <v>12500</v>
      </c>
      <c r="G366" s="147">
        <f>SUM(Лист1!H172)</f>
        <v>0</v>
      </c>
      <c r="H366" s="147">
        <f>SUM(Лист1!I172)</f>
        <v>0</v>
      </c>
    </row>
    <row r="367" spans="1:8" ht="26.25" x14ac:dyDescent="0.25">
      <c r="A367" s="111" t="s">
        <v>194</v>
      </c>
      <c r="B367" s="101" t="s">
        <v>19</v>
      </c>
      <c r="C367" s="103" t="s">
        <v>19</v>
      </c>
      <c r="D367" s="108" t="s">
        <v>329</v>
      </c>
      <c r="E367" s="107" t="s">
        <v>7</v>
      </c>
      <c r="F367" s="201">
        <f t="shared" ref="F367:H367" si="138">SUM(F368)</f>
        <v>1429875</v>
      </c>
      <c r="G367" s="201">
        <f t="shared" si="138"/>
        <v>1429875</v>
      </c>
      <c r="H367" s="201">
        <f t="shared" si="138"/>
        <v>1429875</v>
      </c>
    </row>
    <row r="368" spans="1:8" ht="23.25" x14ac:dyDescent="0.25">
      <c r="A368" s="139" t="s">
        <v>289</v>
      </c>
      <c r="B368" s="101" t="s">
        <v>19</v>
      </c>
      <c r="C368" s="103" t="s">
        <v>19</v>
      </c>
      <c r="D368" s="108" t="s">
        <v>329</v>
      </c>
      <c r="E368" s="107" t="s">
        <v>16</v>
      </c>
      <c r="F368" s="201">
        <f t="shared" ref="F368:H368" si="139">SUM(F369:F370)</f>
        <v>1429875</v>
      </c>
      <c r="G368" s="201">
        <f t="shared" si="139"/>
        <v>1429875</v>
      </c>
      <c r="H368" s="201">
        <f t="shared" si="139"/>
        <v>1429875</v>
      </c>
    </row>
    <row r="369" spans="1:8" x14ac:dyDescent="0.25">
      <c r="A369" s="106" t="s">
        <v>130</v>
      </c>
      <c r="B369" s="101" t="s">
        <v>19</v>
      </c>
      <c r="C369" s="102" t="s">
        <v>19</v>
      </c>
      <c r="D369" s="108" t="s">
        <v>329</v>
      </c>
      <c r="E369" s="101" t="s">
        <v>129</v>
      </c>
      <c r="F369" s="201">
        <f>SUM(Лист1!G97)</f>
        <v>991125</v>
      </c>
      <c r="G369" s="201">
        <f>SUM(Лист1!H97)</f>
        <v>991125</v>
      </c>
      <c r="H369" s="201">
        <f>SUM(Лист1!I97)</f>
        <v>991125</v>
      </c>
    </row>
    <row r="370" spans="1:8" x14ac:dyDescent="0.25">
      <c r="A370" s="139" t="s">
        <v>132</v>
      </c>
      <c r="B370" s="153" t="s">
        <v>19</v>
      </c>
      <c r="C370" s="154" t="s">
        <v>19</v>
      </c>
      <c r="D370" s="108" t="s">
        <v>329</v>
      </c>
      <c r="E370" s="153" t="s">
        <v>131</v>
      </c>
      <c r="F370" s="201">
        <f>SUM(Лист1!G98)</f>
        <v>438750</v>
      </c>
      <c r="G370" s="201">
        <f>SUM(Лист1!H98)</f>
        <v>438750</v>
      </c>
      <c r="H370" s="201">
        <f>SUM(Лист1!I98)</f>
        <v>438750</v>
      </c>
    </row>
    <row r="371" spans="1:8" ht="15.75" x14ac:dyDescent="0.25">
      <c r="A371" s="104" t="s">
        <v>25</v>
      </c>
      <c r="B371" s="119" t="s">
        <v>19</v>
      </c>
      <c r="C371" s="122" t="s">
        <v>26</v>
      </c>
      <c r="D371" s="120" t="s">
        <v>106</v>
      </c>
      <c r="E371" s="122" t="s">
        <v>7</v>
      </c>
      <c r="F371" s="192">
        <f>SUM(F372+F377+F386+F389)</f>
        <v>69192350.599999994</v>
      </c>
      <c r="G371" s="192">
        <f t="shared" ref="G371:H371" si="140">SUM(G372+G377+G386)</f>
        <v>70223638</v>
      </c>
      <c r="H371" s="192">
        <f t="shared" si="140"/>
        <v>70580117</v>
      </c>
    </row>
    <row r="372" spans="1:8" ht="26.25" x14ac:dyDescent="0.25">
      <c r="A372" s="112" t="s">
        <v>27</v>
      </c>
      <c r="B372" s="107" t="s">
        <v>19</v>
      </c>
      <c r="C372" s="107" t="s">
        <v>26</v>
      </c>
      <c r="D372" s="142" t="s">
        <v>330</v>
      </c>
      <c r="E372" s="107" t="s">
        <v>7</v>
      </c>
      <c r="F372" s="147">
        <f t="shared" ref="F372:H372" si="141">SUM(F373+F375)</f>
        <v>2648434</v>
      </c>
      <c r="G372" s="147">
        <f t="shared" si="141"/>
        <v>2625138</v>
      </c>
      <c r="H372" s="147">
        <f t="shared" si="141"/>
        <v>2620138</v>
      </c>
    </row>
    <row r="373" spans="1:8" ht="34.5" x14ac:dyDescent="0.25">
      <c r="A373" s="105" t="s">
        <v>28</v>
      </c>
      <c r="B373" s="107" t="s">
        <v>19</v>
      </c>
      <c r="C373" s="107" t="s">
        <v>26</v>
      </c>
      <c r="D373" s="108" t="s">
        <v>330</v>
      </c>
      <c r="E373" s="107" t="s">
        <v>29</v>
      </c>
      <c r="F373" s="147">
        <f t="shared" ref="F373:H373" si="142">SUM(F374)</f>
        <v>2615138</v>
      </c>
      <c r="G373" s="147">
        <f t="shared" si="142"/>
        <v>2615138</v>
      </c>
      <c r="H373" s="147">
        <f t="shared" si="142"/>
        <v>2615138</v>
      </c>
    </row>
    <row r="374" spans="1:8" x14ac:dyDescent="0.25">
      <c r="A374" s="105" t="s">
        <v>30</v>
      </c>
      <c r="B374" s="107" t="s">
        <v>19</v>
      </c>
      <c r="C374" s="107" t="s">
        <v>26</v>
      </c>
      <c r="D374" s="108" t="s">
        <v>330</v>
      </c>
      <c r="E374" s="107" t="s">
        <v>31</v>
      </c>
      <c r="F374" s="147">
        <f>SUM(Лист1!G102)</f>
        <v>2615138</v>
      </c>
      <c r="G374" s="147">
        <f>SUM(Лист1!H102)</f>
        <v>2615138</v>
      </c>
      <c r="H374" s="147">
        <f>SUM(Лист1!I102)</f>
        <v>2615138</v>
      </c>
    </row>
    <row r="375" spans="1:8" x14ac:dyDescent="0.25">
      <c r="A375" s="105" t="s">
        <v>11</v>
      </c>
      <c r="B375" s="107" t="s">
        <v>19</v>
      </c>
      <c r="C375" s="107" t="s">
        <v>26</v>
      </c>
      <c r="D375" s="108" t="s">
        <v>330</v>
      </c>
      <c r="E375" s="107" t="s">
        <v>12</v>
      </c>
      <c r="F375" s="147">
        <f t="shared" ref="F375:H375" si="143">SUM(F376)</f>
        <v>33296</v>
      </c>
      <c r="G375" s="147">
        <f t="shared" si="143"/>
        <v>10000</v>
      </c>
      <c r="H375" s="147">
        <f t="shared" si="143"/>
        <v>5000</v>
      </c>
    </row>
    <row r="376" spans="1:8" ht="23.25" x14ac:dyDescent="0.25">
      <c r="A376" s="105" t="s">
        <v>139</v>
      </c>
      <c r="B376" s="107" t="s">
        <v>19</v>
      </c>
      <c r="C376" s="107" t="s">
        <v>26</v>
      </c>
      <c r="D376" s="108" t="s">
        <v>330</v>
      </c>
      <c r="E376" s="107" t="s">
        <v>14</v>
      </c>
      <c r="F376" s="147">
        <f>SUM(Лист1!G104)</f>
        <v>33296</v>
      </c>
      <c r="G376" s="147">
        <f>SUM(Лист1!H104)</f>
        <v>10000</v>
      </c>
      <c r="H376" s="147">
        <f>SUM(Лист1!I104)</f>
        <v>5000</v>
      </c>
    </row>
    <row r="377" spans="1:8" ht="26.25" x14ac:dyDescent="0.25">
      <c r="A377" s="111" t="s">
        <v>160</v>
      </c>
      <c r="B377" s="101" t="s">
        <v>19</v>
      </c>
      <c r="C377" s="103" t="s">
        <v>26</v>
      </c>
      <c r="D377" s="142" t="s">
        <v>331</v>
      </c>
      <c r="E377" s="101" t="s">
        <v>7</v>
      </c>
      <c r="F377" s="147">
        <f t="shared" ref="F377:H377" si="144">SUM(F378+F380+F384+F382)</f>
        <v>66543916.600000001</v>
      </c>
      <c r="G377" s="147">
        <f t="shared" si="144"/>
        <v>67598500</v>
      </c>
      <c r="H377" s="147">
        <f t="shared" si="144"/>
        <v>67959979</v>
      </c>
    </row>
    <row r="378" spans="1:8" ht="36.6" customHeight="1" x14ac:dyDescent="0.25">
      <c r="A378" s="105" t="s">
        <v>28</v>
      </c>
      <c r="B378" s="107" t="s">
        <v>19</v>
      </c>
      <c r="C378" s="107" t="s">
        <v>26</v>
      </c>
      <c r="D378" s="142" t="s">
        <v>331</v>
      </c>
      <c r="E378" s="101" t="s">
        <v>29</v>
      </c>
      <c r="F378" s="147">
        <f t="shared" ref="F378:H378" si="145">SUM(F379)</f>
        <v>65660807</v>
      </c>
      <c r="G378" s="147">
        <f t="shared" si="145"/>
        <v>67138247</v>
      </c>
      <c r="H378" s="147">
        <f t="shared" si="145"/>
        <v>67586726</v>
      </c>
    </row>
    <row r="379" spans="1:8" x14ac:dyDescent="0.25">
      <c r="A379" s="105" t="s">
        <v>32</v>
      </c>
      <c r="B379" s="107" t="s">
        <v>19</v>
      </c>
      <c r="C379" s="107" t="s">
        <v>26</v>
      </c>
      <c r="D379" s="142" t="s">
        <v>331</v>
      </c>
      <c r="E379" s="101" t="s">
        <v>33</v>
      </c>
      <c r="F379" s="147">
        <f>SUM(Лист1!G107)</f>
        <v>65660807</v>
      </c>
      <c r="G379" s="147">
        <f>SUM(Лист1!H107)</f>
        <v>67138247</v>
      </c>
      <c r="H379" s="147">
        <f>SUM(Лист1!I107)</f>
        <v>67586726</v>
      </c>
    </row>
    <row r="380" spans="1:8" x14ac:dyDescent="0.25">
      <c r="A380" s="105" t="s">
        <v>11</v>
      </c>
      <c r="B380" s="107" t="s">
        <v>19</v>
      </c>
      <c r="C380" s="107" t="s">
        <v>26</v>
      </c>
      <c r="D380" s="142" t="s">
        <v>331</v>
      </c>
      <c r="E380" s="101" t="s">
        <v>12</v>
      </c>
      <c r="F380" s="147">
        <f t="shared" ref="F380:H380" si="146">SUM(F381)</f>
        <v>790609.6</v>
      </c>
      <c r="G380" s="147">
        <f t="shared" si="146"/>
        <v>367753</v>
      </c>
      <c r="H380" s="147">
        <f t="shared" si="146"/>
        <v>280753</v>
      </c>
    </row>
    <row r="381" spans="1:8" ht="23.25" x14ac:dyDescent="0.25">
      <c r="A381" s="105" t="s">
        <v>139</v>
      </c>
      <c r="B381" s="107" t="s">
        <v>19</v>
      </c>
      <c r="C381" s="107" t="s">
        <v>26</v>
      </c>
      <c r="D381" s="142" t="s">
        <v>331</v>
      </c>
      <c r="E381" s="101" t="s">
        <v>14</v>
      </c>
      <c r="F381" s="147">
        <f>SUM(Лист1!G109)</f>
        <v>790609.6</v>
      </c>
      <c r="G381" s="147">
        <f>SUM(Лист1!H109)</f>
        <v>367753</v>
      </c>
      <c r="H381" s="147">
        <f>SUM(Лист1!I109)</f>
        <v>280753</v>
      </c>
    </row>
    <row r="382" spans="1:8" x14ac:dyDescent="0.25">
      <c r="A382" s="268" t="s">
        <v>85</v>
      </c>
      <c r="B382" s="107" t="s">
        <v>19</v>
      </c>
      <c r="C382" s="107" t="s">
        <v>26</v>
      </c>
      <c r="D382" s="142" t="s">
        <v>331</v>
      </c>
      <c r="E382" s="101" t="s">
        <v>76</v>
      </c>
      <c r="F382" s="147">
        <f>SUM(Лист1!G110)</f>
        <v>0</v>
      </c>
      <c r="G382" s="147">
        <f>SUM(Лист1!H110)</f>
        <v>0</v>
      </c>
      <c r="H382" s="147">
        <f>SUM(Лист1!I110)</f>
        <v>0</v>
      </c>
    </row>
    <row r="383" spans="1:8" x14ac:dyDescent="0.25">
      <c r="A383" s="268" t="s">
        <v>257</v>
      </c>
      <c r="B383" s="107" t="s">
        <v>19</v>
      </c>
      <c r="C383" s="107" t="s">
        <v>26</v>
      </c>
      <c r="D383" s="142" t="s">
        <v>331</v>
      </c>
      <c r="E383" s="101" t="s">
        <v>258</v>
      </c>
      <c r="F383" s="147">
        <f>SUM(Лист1!G111)</f>
        <v>0</v>
      </c>
      <c r="G383" s="147">
        <f>SUM(Лист1!H111)</f>
        <v>0</v>
      </c>
      <c r="H383" s="147">
        <f>SUM(Лист1!I111)</f>
        <v>0</v>
      </c>
    </row>
    <row r="384" spans="1:8" x14ac:dyDescent="0.25">
      <c r="A384" s="105" t="s">
        <v>34</v>
      </c>
      <c r="B384" s="101" t="s">
        <v>19</v>
      </c>
      <c r="C384" s="103" t="s">
        <v>26</v>
      </c>
      <c r="D384" s="142" t="s">
        <v>331</v>
      </c>
      <c r="E384" s="101" t="s">
        <v>35</v>
      </c>
      <c r="F384" s="147">
        <f>SUM(Лист1!G112)</f>
        <v>92500</v>
      </c>
      <c r="G384" s="147">
        <f>SUM(Лист1!H112)</f>
        <v>92500</v>
      </c>
      <c r="H384" s="147">
        <f>SUM(Лист1!I112)</f>
        <v>92500</v>
      </c>
    </row>
    <row r="385" spans="1:8" x14ac:dyDescent="0.25">
      <c r="A385" s="105" t="s">
        <v>122</v>
      </c>
      <c r="B385" s="101" t="s">
        <v>19</v>
      </c>
      <c r="C385" s="103" t="s">
        <v>26</v>
      </c>
      <c r="D385" s="142" t="s">
        <v>331</v>
      </c>
      <c r="E385" s="101" t="s">
        <v>121</v>
      </c>
      <c r="F385" s="147">
        <f>SUM(Лист1!G113)</f>
        <v>92500</v>
      </c>
      <c r="G385" s="147">
        <f>SUM(Лист1!H113)</f>
        <v>92500</v>
      </c>
      <c r="H385" s="147">
        <f>SUM(Лист1!I113)</f>
        <v>92500</v>
      </c>
    </row>
    <row r="386" spans="1:8" ht="19.899999999999999" customHeight="1" x14ac:dyDescent="0.25">
      <c r="A386" s="115" t="s">
        <v>161</v>
      </c>
      <c r="B386" s="125" t="s">
        <v>19</v>
      </c>
      <c r="C386" s="125" t="s">
        <v>26</v>
      </c>
      <c r="D386" s="142" t="s">
        <v>381</v>
      </c>
      <c r="E386" s="125" t="s">
        <v>7</v>
      </c>
      <c r="F386" s="201">
        <f t="shared" ref="F386:H387" si="147">SUM(F387)</f>
        <v>0</v>
      </c>
      <c r="G386" s="201">
        <f t="shared" si="147"/>
        <v>0</v>
      </c>
      <c r="H386" s="201">
        <f t="shared" si="147"/>
        <v>0</v>
      </c>
    </row>
    <row r="387" spans="1:8" ht="37.9" customHeight="1" x14ac:dyDescent="0.25">
      <c r="A387" s="105" t="s">
        <v>28</v>
      </c>
      <c r="B387" s="101" t="s">
        <v>19</v>
      </c>
      <c r="C387" s="101" t="s">
        <v>26</v>
      </c>
      <c r="D387" s="142" t="s">
        <v>381</v>
      </c>
      <c r="E387" s="101" t="s">
        <v>29</v>
      </c>
      <c r="F387" s="201">
        <f t="shared" si="147"/>
        <v>0</v>
      </c>
      <c r="G387" s="201">
        <f t="shared" si="147"/>
        <v>0</v>
      </c>
      <c r="H387" s="201">
        <f t="shared" si="147"/>
        <v>0</v>
      </c>
    </row>
    <row r="388" spans="1:8" ht="17.45" customHeight="1" x14ac:dyDescent="0.25">
      <c r="A388" s="105" t="s">
        <v>32</v>
      </c>
      <c r="B388" s="101" t="s">
        <v>19</v>
      </c>
      <c r="C388" s="101" t="s">
        <v>26</v>
      </c>
      <c r="D388" s="142" t="s">
        <v>381</v>
      </c>
      <c r="E388" s="101" t="s">
        <v>33</v>
      </c>
      <c r="F388" s="201">
        <f>SUM(Лист1!G116)</f>
        <v>0</v>
      </c>
      <c r="G388" s="201">
        <f>SUM(Лист1!H116)</f>
        <v>0</v>
      </c>
      <c r="H388" s="201">
        <f>SUM(Лист1!I116)</f>
        <v>0</v>
      </c>
    </row>
    <row r="389" spans="1:8" ht="39" x14ac:dyDescent="0.25">
      <c r="A389" s="236" t="s">
        <v>468</v>
      </c>
      <c r="B389" s="248" t="s">
        <v>19</v>
      </c>
      <c r="C389" s="248" t="s">
        <v>26</v>
      </c>
      <c r="D389" s="247">
        <v>7000055490</v>
      </c>
      <c r="E389" s="249" t="s">
        <v>7</v>
      </c>
      <c r="F389" s="182">
        <f>SUM(F390)</f>
        <v>0</v>
      </c>
      <c r="G389" s="201"/>
      <c r="H389" s="201"/>
    </row>
    <row r="390" spans="1:8" ht="43.5" x14ac:dyDescent="0.25">
      <c r="A390" s="250" t="s">
        <v>28</v>
      </c>
      <c r="B390" s="153" t="s">
        <v>19</v>
      </c>
      <c r="C390" s="153" t="s">
        <v>26</v>
      </c>
      <c r="D390" s="247">
        <v>7000055490</v>
      </c>
      <c r="E390" s="153" t="s">
        <v>29</v>
      </c>
      <c r="F390" s="182">
        <f>SUM(F391)</f>
        <v>0</v>
      </c>
      <c r="G390" s="201"/>
      <c r="H390" s="201"/>
    </row>
    <row r="391" spans="1:8" ht="22.5" x14ac:dyDescent="0.25">
      <c r="A391" s="256" t="s">
        <v>133</v>
      </c>
      <c r="B391" s="153" t="s">
        <v>19</v>
      </c>
      <c r="C391" s="153" t="s">
        <v>26</v>
      </c>
      <c r="D391" s="247">
        <v>7000055490</v>
      </c>
      <c r="E391" s="153" t="s">
        <v>31</v>
      </c>
      <c r="F391" s="182">
        <f>SUBTOTAL(9,Лист1!G119)</f>
        <v>0</v>
      </c>
      <c r="G391" s="201"/>
      <c r="H391" s="201"/>
    </row>
    <row r="392" spans="1:8" ht="18" x14ac:dyDescent="0.25">
      <c r="A392" s="126" t="s">
        <v>150</v>
      </c>
      <c r="B392" s="159" t="s">
        <v>58</v>
      </c>
      <c r="C392" s="160" t="s">
        <v>6</v>
      </c>
      <c r="D392" s="160" t="s">
        <v>106</v>
      </c>
      <c r="E392" s="160" t="s">
        <v>7</v>
      </c>
      <c r="F392" s="192">
        <f t="shared" ref="F392:H392" si="148">SUM(F393+F442+F435)</f>
        <v>101554351.66</v>
      </c>
      <c r="G392" s="192">
        <f t="shared" si="148"/>
        <v>160536387.76999998</v>
      </c>
      <c r="H392" s="192">
        <f t="shared" si="148"/>
        <v>60310912.619999997</v>
      </c>
    </row>
    <row r="393" spans="1:8" x14ac:dyDescent="0.25">
      <c r="A393" s="104" t="s">
        <v>59</v>
      </c>
      <c r="B393" s="127" t="s">
        <v>58</v>
      </c>
      <c r="C393" s="127" t="s">
        <v>21</v>
      </c>
      <c r="D393" s="130" t="s">
        <v>106</v>
      </c>
      <c r="E393" s="131" t="s">
        <v>7</v>
      </c>
      <c r="F393" s="192">
        <f>SUM(F402+F405+F423+F411+F408+F426+F414+F417+F420+F397+F432+F394+F429)</f>
        <v>82208510.299999997</v>
      </c>
      <c r="G393" s="192">
        <f t="shared" ref="G393:H393" si="149">SUM(G402+G405+G423+G411+G408+G426+G414+G417+G420+G397+G432+G394+G429)</f>
        <v>142019920.41</v>
      </c>
      <c r="H393" s="192">
        <f t="shared" si="149"/>
        <v>41794445.259999998</v>
      </c>
    </row>
    <row r="394" spans="1:8" ht="26.25" x14ac:dyDescent="0.25">
      <c r="A394" s="236" t="s">
        <v>427</v>
      </c>
      <c r="B394" s="253" t="s">
        <v>58</v>
      </c>
      <c r="C394" s="247" t="s">
        <v>21</v>
      </c>
      <c r="D394" s="247" t="s">
        <v>426</v>
      </c>
      <c r="E394" s="169" t="s">
        <v>7</v>
      </c>
      <c r="F394" s="201">
        <f t="shared" ref="F394:F395" si="150">SUM(F395)</f>
        <v>0</v>
      </c>
      <c r="G394" s="192"/>
      <c r="H394" s="192"/>
    </row>
    <row r="395" spans="1:8" ht="22.5" x14ac:dyDescent="0.25">
      <c r="A395" s="113" t="s">
        <v>71</v>
      </c>
      <c r="B395" s="248" t="s">
        <v>58</v>
      </c>
      <c r="C395" s="247" t="s">
        <v>21</v>
      </c>
      <c r="D395" s="247" t="s">
        <v>426</v>
      </c>
      <c r="E395" s="142">
        <v>400</v>
      </c>
      <c r="F395" s="201">
        <f t="shared" si="150"/>
        <v>0</v>
      </c>
      <c r="G395" s="192"/>
      <c r="H395" s="192"/>
    </row>
    <row r="396" spans="1:8" x14ac:dyDescent="0.25">
      <c r="A396" s="105" t="s">
        <v>73</v>
      </c>
      <c r="B396" s="133" t="s">
        <v>58</v>
      </c>
      <c r="C396" s="125" t="s">
        <v>21</v>
      </c>
      <c r="D396" s="247" t="s">
        <v>426</v>
      </c>
      <c r="E396" s="142">
        <v>410</v>
      </c>
      <c r="F396" s="201">
        <f>SUBTOTAL(9,Лист1!G473)</f>
        <v>0</v>
      </c>
      <c r="G396" s="192"/>
      <c r="H396" s="192"/>
    </row>
    <row r="397" spans="1:8" ht="77.25" x14ac:dyDescent="0.25">
      <c r="A397" s="236" t="s">
        <v>380</v>
      </c>
      <c r="B397" s="248" t="s">
        <v>58</v>
      </c>
      <c r="C397" s="247" t="s">
        <v>21</v>
      </c>
      <c r="D397" s="247" t="s">
        <v>407</v>
      </c>
      <c r="E397" s="169" t="s">
        <v>7</v>
      </c>
      <c r="F397" s="200">
        <f t="shared" ref="F397:H398" si="151">SUM(F398)</f>
        <v>32591876.77</v>
      </c>
      <c r="G397" s="200">
        <f t="shared" si="151"/>
        <v>91876209.090000004</v>
      </c>
      <c r="H397" s="200">
        <f t="shared" si="151"/>
        <v>0</v>
      </c>
    </row>
    <row r="398" spans="1:8" ht="22.5" x14ac:dyDescent="0.25">
      <c r="A398" s="113" t="s">
        <v>71</v>
      </c>
      <c r="B398" s="248" t="s">
        <v>58</v>
      </c>
      <c r="C398" s="247" t="s">
        <v>21</v>
      </c>
      <c r="D398" s="247" t="s">
        <v>407</v>
      </c>
      <c r="E398" s="142">
        <v>400</v>
      </c>
      <c r="F398" s="201">
        <f t="shared" si="151"/>
        <v>32591876.77</v>
      </c>
      <c r="G398" s="201">
        <f t="shared" si="151"/>
        <v>91876209.090000004</v>
      </c>
      <c r="H398" s="201">
        <f t="shared" si="151"/>
        <v>0</v>
      </c>
    </row>
    <row r="399" spans="1:8" x14ac:dyDescent="0.25">
      <c r="A399" s="105" t="s">
        <v>73</v>
      </c>
      <c r="B399" s="133" t="s">
        <v>58</v>
      </c>
      <c r="C399" s="125" t="s">
        <v>21</v>
      </c>
      <c r="D399" s="247" t="s">
        <v>407</v>
      </c>
      <c r="E399" s="142">
        <v>410</v>
      </c>
      <c r="F399" s="201">
        <f>SUM(F401)</f>
        <v>32591876.77</v>
      </c>
      <c r="G399" s="201">
        <f t="shared" ref="G399:H399" si="152">SUM(G401)</f>
        <v>91876209.090000004</v>
      </c>
      <c r="H399" s="201">
        <f t="shared" si="152"/>
        <v>0</v>
      </c>
    </row>
    <row r="400" spans="1:8" x14ac:dyDescent="0.25">
      <c r="A400" s="105" t="s">
        <v>184</v>
      </c>
      <c r="B400" s="248"/>
      <c r="C400" s="247"/>
      <c r="D400" s="247"/>
      <c r="E400" s="142"/>
      <c r="F400" s="201"/>
      <c r="G400" s="201"/>
      <c r="H400" s="201"/>
    </row>
    <row r="401" spans="1:8" ht="23.25" x14ac:dyDescent="0.25">
      <c r="A401" s="105" t="s">
        <v>495</v>
      </c>
      <c r="B401" s="133" t="s">
        <v>58</v>
      </c>
      <c r="C401" s="125" t="s">
        <v>21</v>
      </c>
      <c r="D401" s="247" t="s">
        <v>407</v>
      </c>
      <c r="E401" s="142">
        <v>410</v>
      </c>
      <c r="F401" s="201">
        <f>SUM(Лист1!G478)</f>
        <v>32591876.77</v>
      </c>
      <c r="G401" s="201">
        <f>SUM(Лист1!H478)</f>
        <v>91876209.090000004</v>
      </c>
      <c r="H401" s="201">
        <f>SUM(Лист1!I478)</f>
        <v>0</v>
      </c>
    </row>
    <row r="402" spans="1:8" x14ac:dyDescent="0.25">
      <c r="A402" s="173" t="s">
        <v>65</v>
      </c>
      <c r="B402" s="101" t="s">
        <v>58</v>
      </c>
      <c r="C402" s="103" t="s">
        <v>21</v>
      </c>
      <c r="D402" s="142" t="s">
        <v>341</v>
      </c>
      <c r="E402" s="103" t="s">
        <v>7</v>
      </c>
      <c r="F402" s="147">
        <f t="shared" ref="F402:H402" si="153">SUM(F403)</f>
        <v>14002204.210000001</v>
      </c>
      <c r="G402" s="147">
        <f t="shared" si="153"/>
        <v>20491669</v>
      </c>
      <c r="H402" s="147">
        <f t="shared" si="153"/>
        <v>20539063</v>
      </c>
    </row>
    <row r="403" spans="1:8" ht="23.25" x14ac:dyDescent="0.25">
      <c r="A403" s="139" t="s">
        <v>289</v>
      </c>
      <c r="B403" s="101" t="s">
        <v>58</v>
      </c>
      <c r="C403" s="103" t="s">
        <v>21</v>
      </c>
      <c r="D403" s="142" t="s">
        <v>341</v>
      </c>
      <c r="E403" s="101" t="s">
        <v>16</v>
      </c>
      <c r="F403" s="147">
        <f t="shared" ref="F403:H403" si="154">SUM(F404:F404)</f>
        <v>14002204.210000001</v>
      </c>
      <c r="G403" s="147">
        <f t="shared" si="154"/>
        <v>20491669</v>
      </c>
      <c r="H403" s="147">
        <f t="shared" si="154"/>
        <v>20539063</v>
      </c>
    </row>
    <row r="404" spans="1:8" x14ac:dyDescent="0.25">
      <c r="A404" s="106" t="s">
        <v>130</v>
      </c>
      <c r="B404" s="101" t="s">
        <v>58</v>
      </c>
      <c r="C404" s="103" t="s">
        <v>21</v>
      </c>
      <c r="D404" s="142" t="s">
        <v>341</v>
      </c>
      <c r="E404" s="101" t="s">
        <v>129</v>
      </c>
      <c r="F404" s="147">
        <f>SUM(Лист1!G177)</f>
        <v>14002204.210000001</v>
      </c>
      <c r="G404" s="147">
        <f>SUM(Лист1!H177)</f>
        <v>20491669</v>
      </c>
      <c r="H404" s="147">
        <f>SUM(Лист1!I177)</f>
        <v>20539063</v>
      </c>
    </row>
    <row r="405" spans="1:8" x14ac:dyDescent="0.25">
      <c r="A405" s="111" t="s">
        <v>165</v>
      </c>
      <c r="B405" s="101" t="s">
        <v>58</v>
      </c>
      <c r="C405" s="103" t="s">
        <v>21</v>
      </c>
      <c r="D405" s="142" t="s">
        <v>343</v>
      </c>
      <c r="E405" s="103" t="s">
        <v>7</v>
      </c>
      <c r="F405" s="147">
        <f t="shared" ref="F405:H405" si="155">SUM(F406)</f>
        <v>25789803</v>
      </c>
      <c r="G405" s="147">
        <f t="shared" si="155"/>
        <v>20647532</v>
      </c>
      <c r="H405" s="147">
        <f t="shared" si="155"/>
        <v>20622237</v>
      </c>
    </row>
    <row r="406" spans="1:8" ht="23.25" x14ac:dyDescent="0.25">
      <c r="A406" s="139" t="s">
        <v>289</v>
      </c>
      <c r="B406" s="101" t="s">
        <v>58</v>
      </c>
      <c r="C406" s="103" t="s">
        <v>21</v>
      </c>
      <c r="D406" s="142" t="s">
        <v>343</v>
      </c>
      <c r="E406" s="101" t="s">
        <v>16</v>
      </c>
      <c r="F406" s="147">
        <f t="shared" ref="F406:H406" si="156">SUM(F407:F407)</f>
        <v>25789803</v>
      </c>
      <c r="G406" s="147">
        <f t="shared" si="156"/>
        <v>20647532</v>
      </c>
      <c r="H406" s="147">
        <f t="shared" si="156"/>
        <v>20622237</v>
      </c>
    </row>
    <row r="407" spans="1:8" x14ac:dyDescent="0.25">
      <c r="A407" s="106" t="s">
        <v>130</v>
      </c>
      <c r="B407" s="101" t="s">
        <v>58</v>
      </c>
      <c r="C407" s="103" t="s">
        <v>21</v>
      </c>
      <c r="D407" s="142" t="s">
        <v>343</v>
      </c>
      <c r="E407" s="101" t="s">
        <v>129</v>
      </c>
      <c r="F407" s="147">
        <f>SUM(Лист1!G183)</f>
        <v>25789803</v>
      </c>
      <c r="G407" s="147">
        <f>SUM(Лист1!H183)</f>
        <v>20647532</v>
      </c>
      <c r="H407" s="147">
        <f>SUM(Лист1!I183)</f>
        <v>20622237</v>
      </c>
    </row>
    <row r="408" spans="1:8" ht="64.5" x14ac:dyDescent="0.25">
      <c r="A408" s="236" t="s">
        <v>166</v>
      </c>
      <c r="B408" s="248" t="s">
        <v>58</v>
      </c>
      <c r="C408" s="249" t="s">
        <v>21</v>
      </c>
      <c r="D408" s="247" t="s">
        <v>345</v>
      </c>
      <c r="E408" s="249" t="s">
        <v>7</v>
      </c>
      <c r="F408" s="201">
        <f t="shared" ref="F408:H408" si="157">SUM(F410)</f>
        <v>1186000</v>
      </c>
      <c r="G408" s="201">
        <f t="shared" si="157"/>
        <v>0</v>
      </c>
      <c r="H408" s="201">
        <f t="shared" si="157"/>
        <v>0</v>
      </c>
    </row>
    <row r="409" spans="1:8" ht="23.25" x14ac:dyDescent="0.25">
      <c r="A409" s="139" t="s">
        <v>289</v>
      </c>
      <c r="B409" s="153" t="s">
        <v>58</v>
      </c>
      <c r="C409" s="246" t="s">
        <v>21</v>
      </c>
      <c r="D409" s="247" t="s">
        <v>345</v>
      </c>
      <c r="E409" s="153" t="s">
        <v>16</v>
      </c>
      <c r="F409" s="201">
        <f t="shared" ref="F409:H409" si="158">SUM(F410)</f>
        <v>1186000</v>
      </c>
      <c r="G409" s="201">
        <f t="shared" si="158"/>
        <v>0</v>
      </c>
      <c r="H409" s="201">
        <f t="shared" si="158"/>
        <v>0</v>
      </c>
    </row>
    <row r="410" spans="1:8" x14ac:dyDescent="0.25">
      <c r="A410" s="245" t="s">
        <v>130</v>
      </c>
      <c r="B410" s="153" t="s">
        <v>58</v>
      </c>
      <c r="C410" s="246" t="s">
        <v>21</v>
      </c>
      <c r="D410" s="247" t="s">
        <v>345</v>
      </c>
      <c r="E410" s="153" t="s">
        <v>129</v>
      </c>
      <c r="F410" s="201">
        <f>SUM(Лист1!G189)</f>
        <v>1186000</v>
      </c>
      <c r="G410" s="201">
        <f>SUM(Лист1!H189)</f>
        <v>0</v>
      </c>
      <c r="H410" s="201">
        <f>SUM(Лист1!I189)</f>
        <v>0</v>
      </c>
    </row>
    <row r="411" spans="1:8" ht="77.25" x14ac:dyDescent="0.25">
      <c r="A411" s="111" t="s">
        <v>164</v>
      </c>
      <c r="B411" s="125" t="s">
        <v>58</v>
      </c>
      <c r="C411" s="144" t="s">
        <v>21</v>
      </c>
      <c r="D411" s="142" t="s">
        <v>342</v>
      </c>
      <c r="E411" s="144" t="s">
        <v>7</v>
      </c>
      <c r="F411" s="201">
        <f t="shared" ref="F411:H411" si="159">SUM(F413)</f>
        <v>8307000</v>
      </c>
      <c r="G411" s="201">
        <f t="shared" si="159"/>
        <v>310000</v>
      </c>
      <c r="H411" s="201">
        <f t="shared" si="159"/>
        <v>310000</v>
      </c>
    </row>
    <row r="412" spans="1:8" ht="23.25" x14ac:dyDescent="0.25">
      <c r="A412" s="139" t="s">
        <v>289</v>
      </c>
      <c r="B412" s="101" t="s">
        <v>58</v>
      </c>
      <c r="C412" s="103" t="s">
        <v>21</v>
      </c>
      <c r="D412" s="142" t="s">
        <v>342</v>
      </c>
      <c r="E412" s="101" t="s">
        <v>16</v>
      </c>
      <c r="F412" s="201">
        <f t="shared" ref="F412:H412" si="160">SUM(F413)</f>
        <v>8307000</v>
      </c>
      <c r="G412" s="201">
        <f t="shared" si="160"/>
        <v>310000</v>
      </c>
      <c r="H412" s="201">
        <f t="shared" si="160"/>
        <v>310000</v>
      </c>
    </row>
    <row r="413" spans="1:8" x14ac:dyDescent="0.25">
      <c r="A413" s="106" t="s">
        <v>130</v>
      </c>
      <c r="B413" s="101" t="s">
        <v>58</v>
      </c>
      <c r="C413" s="103" t="s">
        <v>21</v>
      </c>
      <c r="D413" s="142" t="s">
        <v>342</v>
      </c>
      <c r="E413" s="101" t="s">
        <v>129</v>
      </c>
      <c r="F413" s="201">
        <f>SUM(Лист1!G180)</f>
        <v>8307000</v>
      </c>
      <c r="G413" s="201">
        <f>SUM(Лист1!H180)</f>
        <v>310000</v>
      </c>
      <c r="H413" s="201">
        <f>SUM(Лист1!I180)</f>
        <v>310000</v>
      </c>
    </row>
    <row r="414" spans="1:8" ht="39" x14ac:dyDescent="0.25">
      <c r="A414" s="236" t="s">
        <v>292</v>
      </c>
      <c r="B414" s="248" t="s">
        <v>58</v>
      </c>
      <c r="C414" s="249" t="s">
        <v>21</v>
      </c>
      <c r="D414" s="247" t="s">
        <v>413</v>
      </c>
      <c r="E414" s="249" t="s">
        <v>7</v>
      </c>
      <c r="F414" s="182">
        <f t="shared" ref="F414:H415" si="161">SUM(F415)</f>
        <v>212826.32</v>
      </c>
      <c r="G414" s="182">
        <f t="shared" si="161"/>
        <v>212826.32</v>
      </c>
      <c r="H414" s="182">
        <f t="shared" si="161"/>
        <v>204345.26</v>
      </c>
    </row>
    <row r="415" spans="1:8" ht="23.25" x14ac:dyDescent="0.25">
      <c r="A415" s="139" t="s">
        <v>289</v>
      </c>
      <c r="B415" s="153" t="s">
        <v>58</v>
      </c>
      <c r="C415" s="246" t="s">
        <v>21</v>
      </c>
      <c r="D415" s="247" t="s">
        <v>413</v>
      </c>
      <c r="E415" s="153" t="s">
        <v>16</v>
      </c>
      <c r="F415" s="182">
        <f t="shared" si="161"/>
        <v>212826.32</v>
      </c>
      <c r="G415" s="182">
        <f t="shared" si="161"/>
        <v>212826.32</v>
      </c>
      <c r="H415" s="182">
        <f t="shared" si="161"/>
        <v>204345.26</v>
      </c>
    </row>
    <row r="416" spans="1:8" x14ac:dyDescent="0.25">
      <c r="A416" s="245" t="s">
        <v>130</v>
      </c>
      <c r="B416" s="153" t="s">
        <v>58</v>
      </c>
      <c r="C416" s="246" t="s">
        <v>21</v>
      </c>
      <c r="D416" s="247" t="s">
        <v>413</v>
      </c>
      <c r="E416" s="153" t="s">
        <v>129</v>
      </c>
      <c r="F416" s="182">
        <f>SUM(Лист1!G192)</f>
        <v>212826.32</v>
      </c>
      <c r="G416" s="182">
        <f>SUM(Лист1!H192)</f>
        <v>212826.32</v>
      </c>
      <c r="H416" s="182">
        <f>SUM(Лист1!I192)</f>
        <v>204345.26</v>
      </c>
    </row>
    <row r="417" spans="1:8" ht="26.25" x14ac:dyDescent="0.25">
      <c r="A417" s="236" t="s">
        <v>294</v>
      </c>
      <c r="B417" s="248" t="s">
        <v>58</v>
      </c>
      <c r="C417" s="249" t="s">
        <v>21</v>
      </c>
      <c r="D417" s="247" t="s">
        <v>388</v>
      </c>
      <c r="E417" s="248" t="s">
        <v>7</v>
      </c>
      <c r="F417" s="182">
        <f t="shared" ref="F417:H418" si="162">SUM(F418)</f>
        <v>0</v>
      </c>
      <c r="G417" s="182">
        <f t="shared" si="162"/>
        <v>8362884</v>
      </c>
      <c r="H417" s="182">
        <f t="shared" si="162"/>
        <v>0</v>
      </c>
    </row>
    <row r="418" spans="1:8" ht="23.25" x14ac:dyDescent="0.25">
      <c r="A418" s="139" t="s">
        <v>289</v>
      </c>
      <c r="B418" s="153" t="s">
        <v>58</v>
      </c>
      <c r="C418" s="246" t="s">
        <v>21</v>
      </c>
      <c r="D418" s="247" t="s">
        <v>388</v>
      </c>
      <c r="E418" s="153" t="s">
        <v>16</v>
      </c>
      <c r="F418" s="182">
        <f t="shared" si="162"/>
        <v>0</v>
      </c>
      <c r="G418" s="182">
        <f t="shared" si="162"/>
        <v>8362884</v>
      </c>
      <c r="H418" s="182">
        <f t="shared" si="162"/>
        <v>0</v>
      </c>
    </row>
    <row r="419" spans="1:8" x14ac:dyDescent="0.25">
      <c r="A419" s="245" t="s">
        <v>130</v>
      </c>
      <c r="B419" s="153" t="s">
        <v>58</v>
      </c>
      <c r="C419" s="246" t="s">
        <v>21</v>
      </c>
      <c r="D419" s="247" t="s">
        <v>388</v>
      </c>
      <c r="E419" s="153" t="s">
        <v>129</v>
      </c>
      <c r="F419" s="182">
        <f>SUBTOTAL(9,Лист1!G195)</f>
        <v>0</v>
      </c>
      <c r="G419" s="182">
        <f>SUBTOTAL(9,Лист1!H195)</f>
        <v>8362884</v>
      </c>
      <c r="H419" s="182">
        <f>SUBTOTAL(9,Лист1!I195)</f>
        <v>0</v>
      </c>
    </row>
    <row r="420" spans="1:8" ht="39" x14ac:dyDescent="0.25">
      <c r="A420" s="236" t="s">
        <v>293</v>
      </c>
      <c r="B420" s="248" t="s">
        <v>58</v>
      </c>
      <c r="C420" s="249" t="s">
        <v>21</v>
      </c>
      <c r="D420" s="247" t="s">
        <v>346</v>
      </c>
      <c r="E420" s="248" t="s">
        <v>7</v>
      </c>
      <c r="F420" s="182">
        <f t="shared" ref="F420:H421" si="163">SUM(F421)</f>
        <v>0</v>
      </c>
      <c r="G420" s="182">
        <f t="shared" si="163"/>
        <v>0</v>
      </c>
      <c r="H420" s="182">
        <f t="shared" si="163"/>
        <v>0</v>
      </c>
    </row>
    <row r="421" spans="1:8" ht="23.25" x14ac:dyDescent="0.25">
      <c r="A421" s="245" t="s">
        <v>15</v>
      </c>
      <c r="B421" s="153" t="s">
        <v>58</v>
      </c>
      <c r="C421" s="246" t="s">
        <v>21</v>
      </c>
      <c r="D421" s="247" t="s">
        <v>346</v>
      </c>
      <c r="E421" s="153" t="s">
        <v>16</v>
      </c>
      <c r="F421" s="182">
        <f t="shared" si="163"/>
        <v>0</v>
      </c>
      <c r="G421" s="182">
        <f t="shared" si="163"/>
        <v>0</v>
      </c>
      <c r="H421" s="182">
        <f t="shared" si="163"/>
        <v>0</v>
      </c>
    </row>
    <row r="422" spans="1:8" x14ac:dyDescent="0.25">
      <c r="A422" s="245" t="s">
        <v>130</v>
      </c>
      <c r="B422" s="153" t="s">
        <v>58</v>
      </c>
      <c r="C422" s="246" t="s">
        <v>21</v>
      </c>
      <c r="D422" s="247" t="s">
        <v>346</v>
      </c>
      <c r="E422" s="153" t="s">
        <v>129</v>
      </c>
      <c r="F422" s="182">
        <f>SUM(Лист1!G201)</f>
        <v>0</v>
      </c>
      <c r="G422" s="182">
        <f>SUM(Лист1!H201)</f>
        <v>0</v>
      </c>
      <c r="H422" s="182">
        <f>SUM(Лист1!I201)</f>
        <v>0</v>
      </c>
    </row>
    <row r="423" spans="1:8" ht="60.75" x14ac:dyDescent="0.25">
      <c r="A423" s="272" t="s">
        <v>244</v>
      </c>
      <c r="B423" s="125" t="s">
        <v>58</v>
      </c>
      <c r="C423" s="144" t="s">
        <v>21</v>
      </c>
      <c r="D423" s="142" t="s">
        <v>344</v>
      </c>
      <c r="E423" s="144" t="s">
        <v>7</v>
      </c>
      <c r="F423" s="201">
        <f t="shared" ref="F423:H423" si="164">SUM(F424)</f>
        <v>118800</v>
      </c>
      <c r="G423" s="201">
        <f t="shared" si="164"/>
        <v>118800</v>
      </c>
      <c r="H423" s="201">
        <f t="shared" si="164"/>
        <v>118800</v>
      </c>
    </row>
    <row r="424" spans="1:8" ht="23.25" x14ac:dyDescent="0.25">
      <c r="A424" s="139" t="s">
        <v>289</v>
      </c>
      <c r="B424" s="101" t="s">
        <v>58</v>
      </c>
      <c r="C424" s="103" t="s">
        <v>21</v>
      </c>
      <c r="D424" s="142" t="s">
        <v>344</v>
      </c>
      <c r="E424" s="101" t="s">
        <v>16</v>
      </c>
      <c r="F424" s="201">
        <f t="shared" ref="F424:H424" si="165">SUM(F425:F425)</f>
        <v>118800</v>
      </c>
      <c r="G424" s="201">
        <f t="shared" si="165"/>
        <v>118800</v>
      </c>
      <c r="H424" s="201">
        <f t="shared" si="165"/>
        <v>118800</v>
      </c>
    </row>
    <row r="425" spans="1:8" x14ac:dyDescent="0.25">
      <c r="A425" s="106" t="s">
        <v>130</v>
      </c>
      <c r="B425" s="101" t="s">
        <v>58</v>
      </c>
      <c r="C425" s="103" t="s">
        <v>21</v>
      </c>
      <c r="D425" s="142" t="s">
        <v>344</v>
      </c>
      <c r="E425" s="101" t="s">
        <v>129</v>
      </c>
      <c r="F425" s="182">
        <f>SUM(Лист1!G186)</f>
        <v>118800</v>
      </c>
      <c r="G425" s="182">
        <f>SUM(Лист1!H186)</f>
        <v>118800</v>
      </c>
      <c r="H425" s="182">
        <f>SUM(Лист1!I186)</f>
        <v>118800</v>
      </c>
    </row>
    <row r="426" spans="1:8" x14ac:dyDescent="0.25">
      <c r="A426" s="236" t="s">
        <v>278</v>
      </c>
      <c r="B426" s="248" t="s">
        <v>58</v>
      </c>
      <c r="C426" s="249" t="s">
        <v>21</v>
      </c>
      <c r="D426" s="247" t="s">
        <v>403</v>
      </c>
      <c r="E426" s="249" t="s">
        <v>7</v>
      </c>
      <c r="F426" s="182">
        <f t="shared" ref="F426:H427" si="166">SUM(F427)</f>
        <v>0</v>
      </c>
      <c r="G426" s="182">
        <f t="shared" si="166"/>
        <v>0</v>
      </c>
      <c r="H426" s="182">
        <f t="shared" si="166"/>
        <v>0</v>
      </c>
    </row>
    <row r="427" spans="1:8" ht="23.25" x14ac:dyDescent="0.25">
      <c r="A427" s="139" t="s">
        <v>289</v>
      </c>
      <c r="B427" s="153" t="s">
        <v>58</v>
      </c>
      <c r="C427" s="246" t="s">
        <v>21</v>
      </c>
      <c r="D427" s="247" t="s">
        <v>403</v>
      </c>
      <c r="E427" s="153" t="s">
        <v>16</v>
      </c>
      <c r="F427" s="182">
        <f t="shared" si="166"/>
        <v>0</v>
      </c>
      <c r="G427" s="182">
        <f t="shared" si="166"/>
        <v>0</v>
      </c>
      <c r="H427" s="182">
        <f t="shared" si="166"/>
        <v>0</v>
      </c>
    </row>
    <row r="428" spans="1:8" x14ac:dyDescent="0.25">
      <c r="A428" s="245" t="s">
        <v>130</v>
      </c>
      <c r="B428" s="153" t="s">
        <v>58</v>
      </c>
      <c r="C428" s="246" t="s">
        <v>21</v>
      </c>
      <c r="D428" s="247" t="s">
        <v>403</v>
      </c>
      <c r="E428" s="153" t="s">
        <v>129</v>
      </c>
      <c r="F428" s="182">
        <f>SUM(Лист1!G204)</f>
        <v>0</v>
      </c>
      <c r="G428" s="182">
        <f>SUM(Лист1!H204)</f>
        <v>0</v>
      </c>
      <c r="H428" s="182">
        <f>SUM(Лист1!I204)</f>
        <v>0</v>
      </c>
    </row>
    <row r="429" spans="1:8" ht="51.75" x14ac:dyDescent="0.25">
      <c r="A429" s="236" t="s">
        <v>458</v>
      </c>
      <c r="B429" s="248" t="s">
        <v>58</v>
      </c>
      <c r="C429" s="249" t="s">
        <v>21</v>
      </c>
      <c r="D429" s="247" t="s">
        <v>466</v>
      </c>
      <c r="E429" s="248" t="s">
        <v>7</v>
      </c>
      <c r="F429" s="182">
        <f>SUM(F430)</f>
        <v>0</v>
      </c>
      <c r="G429" s="182"/>
      <c r="H429" s="182"/>
    </row>
    <row r="430" spans="1:8" ht="23.25" x14ac:dyDescent="0.25">
      <c r="A430" s="139" t="s">
        <v>289</v>
      </c>
      <c r="B430" s="153" t="s">
        <v>58</v>
      </c>
      <c r="C430" s="246" t="s">
        <v>21</v>
      </c>
      <c r="D430" s="247" t="s">
        <v>466</v>
      </c>
      <c r="E430" s="153" t="s">
        <v>16</v>
      </c>
      <c r="F430" s="182">
        <f t="shared" ref="F430" si="167">SUM(F431)</f>
        <v>0</v>
      </c>
      <c r="G430" s="182"/>
      <c r="H430" s="182"/>
    </row>
    <row r="431" spans="1:8" x14ac:dyDescent="0.25">
      <c r="A431" s="245" t="s">
        <v>130</v>
      </c>
      <c r="B431" s="153" t="s">
        <v>58</v>
      </c>
      <c r="C431" s="246" t="s">
        <v>21</v>
      </c>
      <c r="D431" s="247" t="s">
        <v>466</v>
      </c>
      <c r="E431" s="153" t="s">
        <v>129</v>
      </c>
      <c r="F431" s="182">
        <f>SUBTOTAL(9,Лист1!G198)</f>
        <v>0</v>
      </c>
      <c r="G431" s="182"/>
      <c r="H431" s="182"/>
    </row>
    <row r="432" spans="1:8" x14ac:dyDescent="0.25">
      <c r="A432" s="236" t="s">
        <v>278</v>
      </c>
      <c r="B432" s="248" t="s">
        <v>58</v>
      </c>
      <c r="C432" s="249" t="s">
        <v>21</v>
      </c>
      <c r="D432" s="247" t="s">
        <v>420</v>
      </c>
      <c r="E432" s="249" t="s">
        <v>7</v>
      </c>
      <c r="F432" s="182">
        <f t="shared" ref="F432:F433" si="168">SUM(F433)</f>
        <v>0</v>
      </c>
      <c r="G432" s="182"/>
      <c r="H432" s="182"/>
    </row>
    <row r="433" spans="1:8" ht="23.25" x14ac:dyDescent="0.25">
      <c r="A433" s="139" t="s">
        <v>289</v>
      </c>
      <c r="B433" s="153" t="s">
        <v>58</v>
      </c>
      <c r="C433" s="246" t="s">
        <v>21</v>
      </c>
      <c r="D433" s="247" t="s">
        <v>420</v>
      </c>
      <c r="E433" s="153" t="s">
        <v>16</v>
      </c>
      <c r="F433" s="182">
        <f t="shared" si="168"/>
        <v>0</v>
      </c>
      <c r="G433" s="182"/>
      <c r="H433" s="182"/>
    </row>
    <row r="434" spans="1:8" x14ac:dyDescent="0.25">
      <c r="A434" s="245" t="s">
        <v>130</v>
      </c>
      <c r="B434" s="153" t="s">
        <v>58</v>
      </c>
      <c r="C434" s="246" t="s">
        <v>21</v>
      </c>
      <c r="D434" s="247" t="s">
        <v>420</v>
      </c>
      <c r="E434" s="153" t="s">
        <v>129</v>
      </c>
      <c r="F434" s="182">
        <f>Лист1!G207</f>
        <v>0</v>
      </c>
      <c r="G434" s="182"/>
      <c r="H434" s="182"/>
    </row>
    <row r="435" spans="1:8" x14ac:dyDescent="0.25">
      <c r="A435" s="100" t="s">
        <v>146</v>
      </c>
      <c r="B435" s="183" t="s">
        <v>58</v>
      </c>
      <c r="C435" s="185" t="s">
        <v>23</v>
      </c>
      <c r="D435" s="184" t="s">
        <v>106</v>
      </c>
      <c r="E435" s="185" t="s">
        <v>7</v>
      </c>
      <c r="F435" s="214">
        <f t="shared" ref="F435:H435" si="169">SUM(F436+F439)</f>
        <v>4303246</v>
      </c>
      <c r="G435" s="214">
        <f t="shared" si="169"/>
        <v>4124372</v>
      </c>
      <c r="H435" s="214">
        <f t="shared" si="169"/>
        <v>4124372</v>
      </c>
    </row>
    <row r="436" spans="1:8" x14ac:dyDescent="0.25">
      <c r="A436" s="111" t="s">
        <v>66</v>
      </c>
      <c r="B436" s="125" t="s">
        <v>58</v>
      </c>
      <c r="C436" s="144" t="s">
        <v>23</v>
      </c>
      <c r="D436" s="142" t="s">
        <v>347</v>
      </c>
      <c r="E436" s="144" t="s">
        <v>7</v>
      </c>
      <c r="F436" s="201">
        <f t="shared" ref="F436:H437" si="170">SUM(F437)</f>
        <v>1941246</v>
      </c>
      <c r="G436" s="201">
        <f t="shared" si="170"/>
        <v>4124372</v>
      </c>
      <c r="H436" s="201">
        <f t="shared" si="170"/>
        <v>4124372</v>
      </c>
    </row>
    <row r="437" spans="1:8" ht="23.25" x14ac:dyDescent="0.25">
      <c r="A437" s="139" t="s">
        <v>289</v>
      </c>
      <c r="B437" s="125" t="s">
        <v>58</v>
      </c>
      <c r="C437" s="144" t="s">
        <v>23</v>
      </c>
      <c r="D437" s="142" t="s">
        <v>347</v>
      </c>
      <c r="E437" s="125" t="s">
        <v>16</v>
      </c>
      <c r="F437" s="201">
        <f t="shared" si="170"/>
        <v>1941246</v>
      </c>
      <c r="G437" s="201">
        <f t="shared" si="170"/>
        <v>4124372</v>
      </c>
      <c r="H437" s="201">
        <f t="shared" si="170"/>
        <v>4124372</v>
      </c>
    </row>
    <row r="438" spans="1:8" x14ac:dyDescent="0.25">
      <c r="A438" s="106" t="s">
        <v>130</v>
      </c>
      <c r="B438" s="125" t="s">
        <v>58</v>
      </c>
      <c r="C438" s="144" t="s">
        <v>23</v>
      </c>
      <c r="D438" s="142" t="s">
        <v>347</v>
      </c>
      <c r="E438" s="125" t="s">
        <v>129</v>
      </c>
      <c r="F438" s="201">
        <f>SUM(Лист1!G211)</f>
        <v>1941246</v>
      </c>
      <c r="G438" s="201">
        <f>SUM(Лист1!H211)</f>
        <v>4124372</v>
      </c>
      <c r="H438" s="201">
        <f>SUM(Лист1!I211)</f>
        <v>4124372</v>
      </c>
    </row>
    <row r="439" spans="1:8" ht="64.5" x14ac:dyDescent="0.25">
      <c r="A439" s="111" t="s">
        <v>166</v>
      </c>
      <c r="B439" s="125" t="s">
        <v>58</v>
      </c>
      <c r="C439" s="144" t="s">
        <v>23</v>
      </c>
      <c r="D439" s="142" t="s">
        <v>345</v>
      </c>
      <c r="E439" s="144" t="s">
        <v>7</v>
      </c>
      <c r="F439" s="201">
        <f t="shared" ref="F439:H440" si="171">SUM(F440)</f>
        <v>2362000</v>
      </c>
      <c r="G439" s="201">
        <f t="shared" si="171"/>
        <v>0</v>
      </c>
      <c r="H439" s="201">
        <f t="shared" si="171"/>
        <v>0</v>
      </c>
    </row>
    <row r="440" spans="1:8" ht="23.25" x14ac:dyDescent="0.25">
      <c r="A440" s="139" t="s">
        <v>289</v>
      </c>
      <c r="B440" s="101" t="s">
        <v>58</v>
      </c>
      <c r="C440" s="103" t="s">
        <v>23</v>
      </c>
      <c r="D440" s="142" t="s">
        <v>345</v>
      </c>
      <c r="E440" s="101" t="s">
        <v>16</v>
      </c>
      <c r="F440" s="201">
        <f t="shared" si="171"/>
        <v>2362000</v>
      </c>
      <c r="G440" s="201">
        <f t="shared" si="171"/>
        <v>0</v>
      </c>
      <c r="H440" s="201">
        <f t="shared" si="171"/>
        <v>0</v>
      </c>
    </row>
    <row r="441" spans="1:8" x14ac:dyDescent="0.25">
      <c r="A441" s="106" t="s">
        <v>130</v>
      </c>
      <c r="B441" s="101" t="s">
        <v>58</v>
      </c>
      <c r="C441" s="144" t="s">
        <v>23</v>
      </c>
      <c r="D441" s="142" t="s">
        <v>345</v>
      </c>
      <c r="E441" s="101" t="s">
        <v>129</v>
      </c>
      <c r="F441" s="201">
        <f>SUM(Лист1!G214)</f>
        <v>2362000</v>
      </c>
      <c r="G441" s="201">
        <f>SUM(Лист1!H214)</f>
        <v>0</v>
      </c>
      <c r="H441" s="201">
        <f>SUM(Лист1!I214)</f>
        <v>0</v>
      </c>
    </row>
    <row r="442" spans="1:8" ht="26.25" x14ac:dyDescent="0.25">
      <c r="A442" s="123" t="s">
        <v>151</v>
      </c>
      <c r="B442" s="132" t="s">
        <v>58</v>
      </c>
      <c r="C442" s="132" t="s">
        <v>39</v>
      </c>
      <c r="D442" s="132" t="s">
        <v>106</v>
      </c>
      <c r="E442" s="132" t="s">
        <v>7</v>
      </c>
      <c r="F442" s="197">
        <f>SUM(F450+F443+F455)</f>
        <v>15042595.359999999</v>
      </c>
      <c r="G442" s="197">
        <f t="shared" ref="G442:H442" si="172">SUM(G450+G443)</f>
        <v>14392095.359999999</v>
      </c>
      <c r="H442" s="197">
        <f t="shared" si="172"/>
        <v>14392095.359999999</v>
      </c>
    </row>
    <row r="443" spans="1:8" ht="26.25" x14ac:dyDescent="0.25">
      <c r="A443" s="111" t="s">
        <v>160</v>
      </c>
      <c r="B443" s="125" t="s">
        <v>58</v>
      </c>
      <c r="C443" s="133" t="s">
        <v>39</v>
      </c>
      <c r="D443" s="142" t="s">
        <v>348</v>
      </c>
      <c r="E443" s="144" t="s">
        <v>7</v>
      </c>
      <c r="F443" s="201">
        <f t="shared" ref="F443:H443" si="173">SUM(F444+F446+F448)</f>
        <v>12658759</v>
      </c>
      <c r="G443" s="201">
        <f t="shared" si="173"/>
        <v>12045759</v>
      </c>
      <c r="H443" s="201">
        <f t="shared" si="173"/>
        <v>12045759</v>
      </c>
    </row>
    <row r="444" spans="1:8" ht="39.6" customHeight="1" x14ac:dyDescent="0.25">
      <c r="A444" s="113" t="s">
        <v>28</v>
      </c>
      <c r="B444" s="101" t="s">
        <v>58</v>
      </c>
      <c r="C444" s="133" t="s">
        <v>39</v>
      </c>
      <c r="D444" s="142" t="s">
        <v>348</v>
      </c>
      <c r="E444" s="101" t="s">
        <v>29</v>
      </c>
      <c r="F444" s="201">
        <f t="shared" ref="F444:H444" si="174">SUM(F445)</f>
        <v>12643004</v>
      </c>
      <c r="G444" s="201">
        <f t="shared" si="174"/>
        <v>12030004</v>
      </c>
      <c r="H444" s="201">
        <f t="shared" si="174"/>
        <v>12030004</v>
      </c>
    </row>
    <row r="445" spans="1:8" x14ac:dyDescent="0.25">
      <c r="A445" s="105" t="s">
        <v>32</v>
      </c>
      <c r="B445" s="101" t="s">
        <v>58</v>
      </c>
      <c r="C445" s="215" t="s">
        <v>39</v>
      </c>
      <c r="D445" s="142" t="s">
        <v>348</v>
      </c>
      <c r="E445" s="101" t="s">
        <v>33</v>
      </c>
      <c r="F445" s="201">
        <f>SUM(Лист1!G218)</f>
        <v>12643004</v>
      </c>
      <c r="G445" s="201">
        <f>SUM(Лист1!H218)</f>
        <v>12030004</v>
      </c>
      <c r="H445" s="201">
        <f>SUM(Лист1!I218)</f>
        <v>12030004</v>
      </c>
    </row>
    <row r="446" spans="1:8" x14ac:dyDescent="0.25">
      <c r="A446" s="113" t="s">
        <v>11</v>
      </c>
      <c r="B446" s="101" t="s">
        <v>58</v>
      </c>
      <c r="C446" s="133" t="s">
        <v>39</v>
      </c>
      <c r="D446" s="142" t="s">
        <v>348</v>
      </c>
      <c r="E446" s="101" t="s">
        <v>12</v>
      </c>
      <c r="F446" s="1">
        <f t="shared" ref="F446:H446" si="175">SUM(F447)</f>
        <v>15755</v>
      </c>
      <c r="G446" s="1">
        <f t="shared" si="175"/>
        <v>15755</v>
      </c>
      <c r="H446" s="1">
        <f t="shared" si="175"/>
        <v>15755</v>
      </c>
    </row>
    <row r="447" spans="1:8" ht="33.75" x14ac:dyDescent="0.25">
      <c r="A447" s="210" t="s">
        <v>134</v>
      </c>
      <c r="B447" s="101" t="s">
        <v>58</v>
      </c>
      <c r="C447" s="215" t="s">
        <v>39</v>
      </c>
      <c r="D447" s="142" t="s">
        <v>348</v>
      </c>
      <c r="E447" s="101" t="s">
        <v>14</v>
      </c>
      <c r="F447" s="201">
        <f>SUM(Лист1!G220)</f>
        <v>15755</v>
      </c>
      <c r="G447" s="201">
        <f>SUM(Лист1!H220)</f>
        <v>15755</v>
      </c>
      <c r="H447" s="201">
        <f>SUM(Лист1!I220)</f>
        <v>15755</v>
      </c>
    </row>
    <row r="448" spans="1:8" x14ac:dyDescent="0.25">
      <c r="A448" s="113" t="s">
        <v>34</v>
      </c>
      <c r="B448" s="101" t="s">
        <v>58</v>
      </c>
      <c r="C448" s="133" t="s">
        <v>39</v>
      </c>
      <c r="D448" s="142" t="s">
        <v>348</v>
      </c>
      <c r="E448" s="101" t="s">
        <v>35</v>
      </c>
      <c r="F448" s="201">
        <f t="shared" ref="F448:H448" si="176">SUM(F449)</f>
        <v>0</v>
      </c>
      <c r="G448" s="201">
        <f t="shared" si="176"/>
        <v>0</v>
      </c>
      <c r="H448" s="201">
        <f t="shared" si="176"/>
        <v>0</v>
      </c>
    </row>
    <row r="449" spans="1:8" x14ac:dyDescent="0.25">
      <c r="A449" s="105" t="s">
        <v>122</v>
      </c>
      <c r="B449" s="101" t="s">
        <v>58</v>
      </c>
      <c r="C449" s="215" t="s">
        <v>39</v>
      </c>
      <c r="D449" s="142" t="s">
        <v>348</v>
      </c>
      <c r="E449" s="101" t="s">
        <v>121</v>
      </c>
      <c r="F449" s="201">
        <f>SUM(Лист1!G222)</f>
        <v>0</v>
      </c>
      <c r="G449" s="201">
        <f>SUM(Лист1!H222)</f>
        <v>0</v>
      </c>
      <c r="H449" s="201">
        <f>SUM(Лист1!I222)</f>
        <v>0</v>
      </c>
    </row>
    <row r="450" spans="1:8" ht="24.75" x14ac:dyDescent="0.25">
      <c r="A450" s="141" t="s">
        <v>27</v>
      </c>
      <c r="B450" s="107" t="s">
        <v>58</v>
      </c>
      <c r="C450" s="107" t="s">
        <v>39</v>
      </c>
      <c r="D450" s="142" t="s">
        <v>349</v>
      </c>
      <c r="E450" s="107" t="s">
        <v>7</v>
      </c>
      <c r="F450" s="147">
        <f t="shared" ref="F450:H450" si="177">SUM(F451+F453)</f>
        <v>2383836.36</v>
      </c>
      <c r="G450" s="147">
        <f t="shared" si="177"/>
        <v>2346336.36</v>
      </c>
      <c r="H450" s="147">
        <f t="shared" si="177"/>
        <v>2346336.36</v>
      </c>
    </row>
    <row r="451" spans="1:8" ht="34.5" x14ac:dyDescent="0.25">
      <c r="A451" s="105" t="s">
        <v>28</v>
      </c>
      <c r="B451" s="107" t="s">
        <v>58</v>
      </c>
      <c r="C451" s="107" t="s">
        <v>39</v>
      </c>
      <c r="D451" s="108" t="s">
        <v>349</v>
      </c>
      <c r="E451" s="107" t="s">
        <v>29</v>
      </c>
      <c r="F451" s="147">
        <f t="shared" ref="F451:H451" si="178">SUM(F452)</f>
        <v>2243950.36</v>
      </c>
      <c r="G451" s="147">
        <f t="shared" si="178"/>
        <v>2243950.36</v>
      </c>
      <c r="H451" s="147">
        <f t="shared" si="178"/>
        <v>2243950.36</v>
      </c>
    </row>
    <row r="452" spans="1:8" x14ac:dyDescent="0.25">
      <c r="A452" s="105" t="s">
        <v>30</v>
      </c>
      <c r="B452" s="124" t="s">
        <v>58</v>
      </c>
      <c r="C452" s="124" t="s">
        <v>39</v>
      </c>
      <c r="D452" s="108" t="s">
        <v>349</v>
      </c>
      <c r="E452" s="124" t="s">
        <v>31</v>
      </c>
      <c r="F452" s="147">
        <f>SUM(Лист1!G225)</f>
        <v>2243950.36</v>
      </c>
      <c r="G452" s="147">
        <f>SUM(Лист1!H225)</f>
        <v>2243950.36</v>
      </c>
      <c r="H452" s="147">
        <f>SUM(Лист1!I225)</f>
        <v>2243950.36</v>
      </c>
    </row>
    <row r="453" spans="1:8" x14ac:dyDescent="0.25">
      <c r="A453" s="105" t="s">
        <v>11</v>
      </c>
      <c r="B453" s="124" t="s">
        <v>58</v>
      </c>
      <c r="C453" s="124" t="s">
        <v>39</v>
      </c>
      <c r="D453" s="108" t="s">
        <v>349</v>
      </c>
      <c r="E453" s="124" t="s">
        <v>12</v>
      </c>
      <c r="F453" s="147">
        <f t="shared" ref="F453:H453" si="179">SUM(F454)</f>
        <v>139886</v>
      </c>
      <c r="G453" s="147">
        <f t="shared" si="179"/>
        <v>102386</v>
      </c>
      <c r="H453" s="147">
        <f t="shared" si="179"/>
        <v>102386</v>
      </c>
    </row>
    <row r="454" spans="1:8" ht="23.25" x14ac:dyDescent="0.25">
      <c r="A454" s="105" t="s">
        <v>139</v>
      </c>
      <c r="B454" s="124" t="s">
        <v>58</v>
      </c>
      <c r="C454" s="124" t="s">
        <v>39</v>
      </c>
      <c r="D454" s="108" t="s">
        <v>349</v>
      </c>
      <c r="E454" s="124" t="s">
        <v>14</v>
      </c>
      <c r="F454" s="147">
        <f>SUM(Лист1!G227)</f>
        <v>139886</v>
      </c>
      <c r="G454" s="147">
        <f>SUM(Лист1!H227)</f>
        <v>102386</v>
      </c>
      <c r="H454" s="147">
        <f>SUM(Лист1!I227)</f>
        <v>102386</v>
      </c>
    </row>
    <row r="455" spans="1:8" ht="39" x14ac:dyDescent="0.25">
      <c r="A455" s="236" t="s">
        <v>468</v>
      </c>
      <c r="B455" s="248" t="s">
        <v>58</v>
      </c>
      <c r="C455" s="248" t="s">
        <v>39</v>
      </c>
      <c r="D455" s="247">
        <v>7000055490</v>
      </c>
      <c r="E455" s="249" t="s">
        <v>7</v>
      </c>
      <c r="F455" s="182">
        <f>SUM(F456)</f>
        <v>0</v>
      </c>
      <c r="G455" s="147"/>
      <c r="H455" s="147"/>
    </row>
    <row r="456" spans="1:8" ht="43.5" x14ac:dyDescent="0.25">
      <c r="A456" s="250" t="s">
        <v>28</v>
      </c>
      <c r="B456" s="153" t="s">
        <v>58</v>
      </c>
      <c r="C456" s="153" t="s">
        <v>39</v>
      </c>
      <c r="D456" s="247">
        <v>7000055490</v>
      </c>
      <c r="E456" s="153" t="s">
        <v>29</v>
      </c>
      <c r="F456" s="182">
        <f>SUM(F457)</f>
        <v>0</v>
      </c>
      <c r="G456" s="147"/>
      <c r="H456" s="147"/>
    </row>
    <row r="457" spans="1:8" ht="22.5" x14ac:dyDescent="0.25">
      <c r="A457" s="256" t="s">
        <v>133</v>
      </c>
      <c r="B457" s="153" t="s">
        <v>58</v>
      </c>
      <c r="C457" s="153" t="s">
        <v>39</v>
      </c>
      <c r="D457" s="247">
        <v>7000055490</v>
      </c>
      <c r="E457" s="153" t="s">
        <v>31</v>
      </c>
      <c r="F457" s="182">
        <f>SUBTOTAL(9,Лист1!G230)</f>
        <v>0</v>
      </c>
      <c r="G457" s="147"/>
      <c r="H457" s="147"/>
    </row>
    <row r="458" spans="1:8" ht="18" x14ac:dyDescent="0.25">
      <c r="A458" s="126" t="s">
        <v>36</v>
      </c>
      <c r="B458" s="159" t="s">
        <v>37</v>
      </c>
      <c r="C458" s="160" t="s">
        <v>6</v>
      </c>
      <c r="D458" s="160" t="s">
        <v>106</v>
      </c>
      <c r="E458" s="160" t="s">
        <v>7</v>
      </c>
      <c r="F458" s="192">
        <f>SUM(F459+F463+F481)</f>
        <v>151635765.74000001</v>
      </c>
      <c r="G458" s="192">
        <f t="shared" ref="G458:H458" si="180">SUM(G459+G463+G481)</f>
        <v>87359127.739999995</v>
      </c>
      <c r="H458" s="192">
        <f t="shared" si="180"/>
        <v>86124379.739999995</v>
      </c>
    </row>
    <row r="459" spans="1:8" x14ac:dyDescent="0.25">
      <c r="A459" s="104" t="s">
        <v>86</v>
      </c>
      <c r="B459" s="127" t="s">
        <v>37</v>
      </c>
      <c r="C459" s="130" t="s">
        <v>21</v>
      </c>
      <c r="D459" s="130" t="s">
        <v>106</v>
      </c>
      <c r="E459" s="131" t="s">
        <v>7</v>
      </c>
      <c r="F459" s="192">
        <f t="shared" ref="F459:H461" si="181">SUM(F460)</f>
        <v>3476200</v>
      </c>
      <c r="G459" s="192">
        <f t="shared" si="181"/>
        <v>3476200</v>
      </c>
      <c r="H459" s="192">
        <f t="shared" si="181"/>
        <v>3476200</v>
      </c>
    </row>
    <row r="460" spans="1:8" ht="26.25" x14ac:dyDescent="0.25">
      <c r="A460" s="111" t="s">
        <v>179</v>
      </c>
      <c r="B460" s="101" t="s">
        <v>37</v>
      </c>
      <c r="C460" s="102" t="s">
        <v>21</v>
      </c>
      <c r="D460" s="108" t="s">
        <v>373</v>
      </c>
      <c r="E460" s="103" t="s">
        <v>7</v>
      </c>
      <c r="F460" s="147">
        <f t="shared" si="181"/>
        <v>3476200</v>
      </c>
      <c r="G460" s="147">
        <f t="shared" si="181"/>
        <v>3476200</v>
      </c>
      <c r="H460" s="147">
        <f t="shared" si="181"/>
        <v>3476200</v>
      </c>
    </row>
    <row r="461" spans="1:8" x14ac:dyDescent="0.25">
      <c r="A461" s="106" t="s">
        <v>85</v>
      </c>
      <c r="B461" s="101" t="s">
        <v>37</v>
      </c>
      <c r="C461" s="102" t="s">
        <v>21</v>
      </c>
      <c r="D461" s="108" t="s">
        <v>373</v>
      </c>
      <c r="E461" s="101" t="s">
        <v>76</v>
      </c>
      <c r="F461" s="147">
        <f t="shared" si="181"/>
        <v>3476200</v>
      </c>
      <c r="G461" s="147">
        <f t="shared" si="181"/>
        <v>3476200</v>
      </c>
      <c r="H461" s="147">
        <f t="shared" si="181"/>
        <v>3476200</v>
      </c>
    </row>
    <row r="462" spans="1:8" ht="26.45" customHeight="1" x14ac:dyDescent="0.25">
      <c r="A462" s="106" t="s">
        <v>141</v>
      </c>
      <c r="B462" s="101" t="s">
        <v>37</v>
      </c>
      <c r="C462" s="102" t="s">
        <v>21</v>
      </c>
      <c r="D462" s="108" t="s">
        <v>373</v>
      </c>
      <c r="E462" s="101" t="s">
        <v>140</v>
      </c>
      <c r="F462" s="147">
        <f>SUM(Лист1!G483)</f>
        <v>3476200</v>
      </c>
      <c r="G462" s="147">
        <f>SUM(Лист1!H483)</f>
        <v>3476200</v>
      </c>
      <c r="H462" s="147">
        <f>SUM(Лист1!I483)</f>
        <v>3476200</v>
      </c>
    </row>
    <row r="463" spans="1:8" x14ac:dyDescent="0.25">
      <c r="A463" s="104" t="s">
        <v>38</v>
      </c>
      <c r="B463" s="127" t="s">
        <v>37</v>
      </c>
      <c r="C463" s="130" t="s">
        <v>39</v>
      </c>
      <c r="D463" s="130" t="s">
        <v>106</v>
      </c>
      <c r="E463" s="131" t="s">
        <v>7</v>
      </c>
      <c r="F463" s="192">
        <f>SUM(F470+F475+F464+F478+F467)</f>
        <v>148088565.74000001</v>
      </c>
      <c r="G463" s="192">
        <f t="shared" ref="G463:H463" si="182">SUM(G470+G475+G464+G478+G467)</f>
        <v>83818927.739999995</v>
      </c>
      <c r="H463" s="192">
        <f t="shared" si="182"/>
        <v>82570179.739999995</v>
      </c>
    </row>
    <row r="464" spans="1:8" ht="51.75" x14ac:dyDescent="0.25">
      <c r="A464" s="111" t="s">
        <v>223</v>
      </c>
      <c r="B464" s="101" t="s">
        <v>37</v>
      </c>
      <c r="C464" s="102" t="s">
        <v>39</v>
      </c>
      <c r="D464" s="108" t="s">
        <v>408</v>
      </c>
      <c r="E464" s="103" t="s">
        <v>7</v>
      </c>
      <c r="F464" s="201">
        <f t="shared" ref="F464:H465" si="183">SUM(F465)</f>
        <v>112486968</v>
      </c>
      <c r="G464" s="201">
        <f t="shared" si="183"/>
        <v>46513368</v>
      </c>
      <c r="H464" s="201">
        <f t="shared" si="183"/>
        <v>44399124</v>
      </c>
    </row>
    <row r="465" spans="1:8" ht="23.45" customHeight="1" x14ac:dyDescent="0.25">
      <c r="A465" s="216" t="s">
        <v>71</v>
      </c>
      <c r="B465" s="101" t="s">
        <v>37</v>
      </c>
      <c r="C465" s="102" t="s">
        <v>39</v>
      </c>
      <c r="D465" s="108" t="s">
        <v>408</v>
      </c>
      <c r="E465" s="103" t="s">
        <v>72</v>
      </c>
      <c r="F465" s="201">
        <f t="shared" si="183"/>
        <v>112486968</v>
      </c>
      <c r="G465" s="201">
        <f t="shared" si="183"/>
        <v>46513368</v>
      </c>
      <c r="H465" s="201">
        <f t="shared" si="183"/>
        <v>44399124</v>
      </c>
    </row>
    <row r="466" spans="1:8" ht="16.149999999999999" customHeight="1" x14ac:dyDescent="0.25">
      <c r="A466" s="217" t="s">
        <v>73</v>
      </c>
      <c r="B466" s="101" t="s">
        <v>37</v>
      </c>
      <c r="C466" s="102" t="s">
        <v>39</v>
      </c>
      <c r="D466" s="108" t="s">
        <v>408</v>
      </c>
      <c r="E466" s="103" t="s">
        <v>74</v>
      </c>
      <c r="F466" s="201">
        <f>SUM(Лист1!G487)</f>
        <v>112486968</v>
      </c>
      <c r="G466" s="201">
        <f>SUM(Лист1!H487)</f>
        <v>46513368</v>
      </c>
      <c r="H466" s="201">
        <f>SUM(Лист1!I487)</f>
        <v>44399124</v>
      </c>
    </row>
    <row r="467" spans="1:8" ht="39" x14ac:dyDescent="0.25">
      <c r="A467" s="111" t="s">
        <v>87</v>
      </c>
      <c r="B467" s="101" t="s">
        <v>37</v>
      </c>
      <c r="C467" s="102" t="s">
        <v>39</v>
      </c>
      <c r="D467" s="108" t="s">
        <v>374</v>
      </c>
      <c r="E467" s="103" t="s">
        <v>7</v>
      </c>
      <c r="F467" s="147">
        <f t="shared" ref="F467:H468" si="184">SUM(F468)</f>
        <v>34400</v>
      </c>
      <c r="G467" s="147">
        <f t="shared" si="184"/>
        <v>34400</v>
      </c>
      <c r="H467" s="147">
        <f t="shared" si="184"/>
        <v>34400</v>
      </c>
    </row>
    <row r="468" spans="1:8" x14ac:dyDescent="0.25">
      <c r="A468" s="106" t="s">
        <v>75</v>
      </c>
      <c r="B468" s="101" t="s">
        <v>37</v>
      </c>
      <c r="C468" s="102" t="s">
        <v>39</v>
      </c>
      <c r="D468" s="108" t="s">
        <v>374</v>
      </c>
      <c r="E468" s="101" t="s">
        <v>76</v>
      </c>
      <c r="F468" s="147">
        <f t="shared" si="184"/>
        <v>34400</v>
      </c>
      <c r="G468" s="147">
        <f t="shared" si="184"/>
        <v>34400</v>
      </c>
      <c r="H468" s="147">
        <f t="shared" si="184"/>
        <v>34400</v>
      </c>
    </row>
    <row r="469" spans="1:8" ht="27" customHeight="1" x14ac:dyDescent="0.25">
      <c r="A469" s="106" t="s">
        <v>143</v>
      </c>
      <c r="B469" s="101" t="s">
        <v>37</v>
      </c>
      <c r="C469" s="102" t="s">
        <v>39</v>
      </c>
      <c r="D469" s="108" t="s">
        <v>374</v>
      </c>
      <c r="E469" s="101" t="s">
        <v>142</v>
      </c>
      <c r="F469" s="147">
        <f>SUBTOTAL(9,Лист1!G490)</f>
        <v>34400</v>
      </c>
      <c r="G469" s="147">
        <f>SUBTOTAL(9,Лист1!H490)</f>
        <v>34400</v>
      </c>
      <c r="H469" s="147">
        <f>SUBTOTAL(9,Лист1!I490)</f>
        <v>34400</v>
      </c>
    </row>
    <row r="470" spans="1:8" ht="102.75" x14ac:dyDescent="0.25">
      <c r="A470" s="111" t="s">
        <v>188</v>
      </c>
      <c r="B470" s="101" t="s">
        <v>37</v>
      </c>
      <c r="C470" s="102" t="s">
        <v>39</v>
      </c>
      <c r="D470" s="108" t="s">
        <v>375</v>
      </c>
      <c r="E470" s="101" t="s">
        <v>7</v>
      </c>
      <c r="F470" s="201">
        <f t="shared" ref="F470:H471" si="185">SUM(F471)</f>
        <v>29458852</v>
      </c>
      <c r="G470" s="201">
        <f t="shared" si="185"/>
        <v>31162814</v>
      </c>
      <c r="H470" s="201">
        <f t="shared" si="185"/>
        <v>32028310</v>
      </c>
    </row>
    <row r="471" spans="1:8" ht="156.6" customHeight="1" x14ac:dyDescent="0.25">
      <c r="A471" s="111" t="s">
        <v>190</v>
      </c>
      <c r="B471" s="101" t="s">
        <v>37</v>
      </c>
      <c r="C471" s="102" t="s">
        <v>39</v>
      </c>
      <c r="D471" s="108" t="s">
        <v>376</v>
      </c>
      <c r="E471" s="101" t="s">
        <v>7</v>
      </c>
      <c r="F471" s="147">
        <f t="shared" si="185"/>
        <v>29458852</v>
      </c>
      <c r="G471" s="147">
        <f t="shared" si="185"/>
        <v>31162814</v>
      </c>
      <c r="H471" s="147">
        <f t="shared" si="185"/>
        <v>32028310</v>
      </c>
    </row>
    <row r="472" spans="1:8" x14ac:dyDescent="0.25">
      <c r="A472" s="17" t="s">
        <v>75</v>
      </c>
      <c r="B472" s="174" t="s">
        <v>37</v>
      </c>
      <c r="C472" s="191" t="s">
        <v>39</v>
      </c>
      <c r="D472" s="108" t="s">
        <v>376</v>
      </c>
      <c r="E472" s="174" t="s">
        <v>76</v>
      </c>
      <c r="F472" s="147">
        <f t="shared" ref="F472:H472" si="186">SUM(F474+F473)</f>
        <v>29458852</v>
      </c>
      <c r="G472" s="147">
        <f t="shared" si="186"/>
        <v>31162814</v>
      </c>
      <c r="H472" s="147">
        <f t="shared" si="186"/>
        <v>32028310</v>
      </c>
    </row>
    <row r="473" spans="1:8" x14ac:dyDescent="0.25">
      <c r="A473" s="106" t="s">
        <v>141</v>
      </c>
      <c r="B473" s="101" t="s">
        <v>37</v>
      </c>
      <c r="C473" s="102" t="s">
        <v>39</v>
      </c>
      <c r="D473" s="108" t="s">
        <v>376</v>
      </c>
      <c r="E473" s="101" t="s">
        <v>140</v>
      </c>
      <c r="F473" s="201">
        <f>SUM(Лист1!G494)</f>
        <v>19755003</v>
      </c>
      <c r="G473" s="201">
        <f>SUM(Лист1!H494)</f>
        <v>20928825</v>
      </c>
      <c r="H473" s="201">
        <f>SUM(Лист1!I494)</f>
        <v>21410505</v>
      </c>
    </row>
    <row r="474" spans="1:8" ht="29.45" customHeight="1" x14ac:dyDescent="0.25">
      <c r="A474" s="211" t="s">
        <v>144</v>
      </c>
      <c r="B474" s="101" t="s">
        <v>37</v>
      </c>
      <c r="C474" s="102" t="s">
        <v>39</v>
      </c>
      <c r="D474" s="108" t="s">
        <v>376</v>
      </c>
      <c r="E474" s="101" t="s">
        <v>142</v>
      </c>
      <c r="F474" s="147">
        <f>SUM(Лист1!G495)</f>
        <v>9703849</v>
      </c>
      <c r="G474" s="147">
        <f>SUM(Лист1!H495)</f>
        <v>10233989</v>
      </c>
      <c r="H474" s="147">
        <f>SUM(Лист1!I495)</f>
        <v>10617805</v>
      </c>
    </row>
    <row r="475" spans="1:8" ht="36.75" x14ac:dyDescent="0.25">
      <c r="A475" s="272" t="s">
        <v>243</v>
      </c>
      <c r="B475" s="101" t="s">
        <v>37</v>
      </c>
      <c r="C475" s="101" t="s">
        <v>39</v>
      </c>
      <c r="D475" s="108" t="s">
        <v>332</v>
      </c>
      <c r="E475" s="101" t="s">
        <v>7</v>
      </c>
      <c r="F475" s="147">
        <f t="shared" ref="F475:H476" si="187">SUM(F476)</f>
        <v>4911110</v>
      </c>
      <c r="G475" s="147">
        <f t="shared" si="187"/>
        <v>4911110</v>
      </c>
      <c r="H475" s="147">
        <f t="shared" si="187"/>
        <v>4911110</v>
      </c>
    </row>
    <row r="476" spans="1:8" x14ac:dyDescent="0.25">
      <c r="A476" s="106" t="s">
        <v>75</v>
      </c>
      <c r="B476" s="101" t="s">
        <v>37</v>
      </c>
      <c r="C476" s="101" t="s">
        <v>39</v>
      </c>
      <c r="D476" s="108" t="s">
        <v>332</v>
      </c>
      <c r="E476" s="101" t="s">
        <v>76</v>
      </c>
      <c r="F476" s="147">
        <f t="shared" si="187"/>
        <v>4911110</v>
      </c>
      <c r="G476" s="147">
        <f t="shared" si="187"/>
        <v>4911110</v>
      </c>
      <c r="H476" s="147">
        <f t="shared" si="187"/>
        <v>4911110</v>
      </c>
    </row>
    <row r="477" spans="1:8" ht="45" x14ac:dyDescent="0.25">
      <c r="A477" s="331" t="s">
        <v>144</v>
      </c>
      <c r="B477" s="101" t="s">
        <v>37</v>
      </c>
      <c r="C477" s="101" t="s">
        <v>39</v>
      </c>
      <c r="D477" s="108" t="s">
        <v>332</v>
      </c>
      <c r="E477" s="101" t="s">
        <v>142</v>
      </c>
      <c r="F477" s="147">
        <f>SUM(Лист1!G124)</f>
        <v>4911110</v>
      </c>
      <c r="G477" s="147">
        <f>SUM(Лист1!H124)</f>
        <v>4911110</v>
      </c>
      <c r="H477" s="147">
        <f>SUM(Лист1!I124)</f>
        <v>4911110</v>
      </c>
    </row>
    <row r="478" spans="1:8" ht="33.6" customHeight="1" x14ac:dyDescent="0.25">
      <c r="A478" s="152" t="s">
        <v>193</v>
      </c>
      <c r="B478" s="101" t="s">
        <v>37</v>
      </c>
      <c r="C478" s="102" t="s">
        <v>39</v>
      </c>
      <c r="D478" s="108" t="s">
        <v>377</v>
      </c>
      <c r="E478" s="101" t="s">
        <v>7</v>
      </c>
      <c r="F478" s="201">
        <f t="shared" ref="F478:H479" si="188">SUM(F479)</f>
        <v>1197235.74</v>
      </c>
      <c r="G478" s="201">
        <f t="shared" si="188"/>
        <v>1197235.74</v>
      </c>
      <c r="H478" s="201">
        <f t="shared" si="188"/>
        <v>1197235.74</v>
      </c>
    </row>
    <row r="479" spans="1:8" ht="27" customHeight="1" x14ac:dyDescent="0.25">
      <c r="A479" s="106" t="s">
        <v>75</v>
      </c>
      <c r="B479" s="101" t="s">
        <v>37</v>
      </c>
      <c r="C479" s="101" t="s">
        <v>39</v>
      </c>
      <c r="D479" s="108" t="s">
        <v>377</v>
      </c>
      <c r="E479" s="101" t="s">
        <v>76</v>
      </c>
      <c r="F479" s="201">
        <f t="shared" si="188"/>
        <v>1197235.74</v>
      </c>
      <c r="G479" s="201">
        <f t="shared" si="188"/>
        <v>1197235.74</v>
      </c>
      <c r="H479" s="201">
        <f t="shared" si="188"/>
        <v>1197235.74</v>
      </c>
    </row>
    <row r="480" spans="1:8" ht="27" customHeight="1" x14ac:dyDescent="0.25">
      <c r="A480" s="211" t="s">
        <v>144</v>
      </c>
      <c r="B480" s="101" t="s">
        <v>37</v>
      </c>
      <c r="C480" s="101" t="s">
        <v>39</v>
      </c>
      <c r="D480" s="108" t="s">
        <v>377</v>
      </c>
      <c r="E480" s="101" t="s">
        <v>142</v>
      </c>
      <c r="F480" s="201">
        <f>SUM(Лист1!G498)</f>
        <v>1197235.74</v>
      </c>
      <c r="G480" s="201">
        <f>SUM(Лист1!H498)</f>
        <v>1197235.74</v>
      </c>
      <c r="H480" s="201">
        <f>SUM(Лист1!I498)</f>
        <v>1197235.74</v>
      </c>
    </row>
    <row r="481" spans="1:8" x14ac:dyDescent="0.25">
      <c r="A481" s="104" t="s">
        <v>88</v>
      </c>
      <c r="B481" s="127" t="s">
        <v>37</v>
      </c>
      <c r="C481" s="130" t="s">
        <v>43</v>
      </c>
      <c r="D481" s="130" t="s">
        <v>106</v>
      </c>
      <c r="E481" s="131" t="s">
        <v>7</v>
      </c>
      <c r="F481" s="192">
        <f>SUM(F482)</f>
        <v>71000</v>
      </c>
      <c r="G481" s="192">
        <f t="shared" ref="G481:H481" si="189">SUM(G482)</f>
        <v>64000</v>
      </c>
      <c r="H481" s="192">
        <f t="shared" si="189"/>
        <v>78000</v>
      </c>
    </row>
    <row r="482" spans="1:8" ht="102.75" x14ac:dyDescent="0.25">
      <c r="A482" s="111" t="s">
        <v>188</v>
      </c>
      <c r="B482" s="125" t="s">
        <v>37</v>
      </c>
      <c r="C482" s="140" t="s">
        <v>43</v>
      </c>
      <c r="D482" s="142" t="s">
        <v>375</v>
      </c>
      <c r="E482" s="144" t="s">
        <v>7</v>
      </c>
      <c r="F482" s="147">
        <f>SUM(F483)</f>
        <v>71000</v>
      </c>
      <c r="G482" s="147">
        <f t="shared" ref="G482:H482" si="190">SUM(G483)</f>
        <v>64000</v>
      </c>
      <c r="H482" s="147">
        <f t="shared" si="190"/>
        <v>78000</v>
      </c>
    </row>
    <row r="483" spans="1:8" ht="129.6" customHeight="1" x14ac:dyDescent="0.25">
      <c r="A483" s="111" t="s">
        <v>189</v>
      </c>
      <c r="B483" s="101" t="s">
        <v>37</v>
      </c>
      <c r="C483" s="102" t="s">
        <v>43</v>
      </c>
      <c r="D483" s="108" t="s">
        <v>378</v>
      </c>
      <c r="E483" s="101" t="s">
        <v>7</v>
      </c>
      <c r="F483" s="147">
        <f t="shared" ref="F483:H484" si="191">SUM(F484)</f>
        <v>71000</v>
      </c>
      <c r="G483" s="147">
        <f t="shared" si="191"/>
        <v>64000</v>
      </c>
      <c r="H483" s="147">
        <f t="shared" si="191"/>
        <v>78000</v>
      </c>
    </row>
    <row r="484" spans="1:8" x14ac:dyDescent="0.25">
      <c r="A484" s="105" t="s">
        <v>11</v>
      </c>
      <c r="B484" s="174" t="s">
        <v>37</v>
      </c>
      <c r="C484" s="102" t="s">
        <v>43</v>
      </c>
      <c r="D484" s="108" t="s">
        <v>378</v>
      </c>
      <c r="E484" s="174">
        <v>200</v>
      </c>
      <c r="F484" s="147">
        <f t="shared" si="191"/>
        <v>71000</v>
      </c>
      <c r="G484" s="147">
        <f t="shared" si="191"/>
        <v>64000</v>
      </c>
      <c r="H484" s="147">
        <f t="shared" si="191"/>
        <v>78000</v>
      </c>
    </row>
    <row r="485" spans="1:8" ht="23.25" x14ac:dyDescent="0.25">
      <c r="A485" s="105" t="s">
        <v>139</v>
      </c>
      <c r="B485" s="101" t="s">
        <v>37</v>
      </c>
      <c r="C485" s="101" t="s">
        <v>43</v>
      </c>
      <c r="D485" s="108" t="s">
        <v>378</v>
      </c>
      <c r="E485" s="101" t="s">
        <v>14</v>
      </c>
      <c r="F485" s="147">
        <f>SUM(Лист1!G503)</f>
        <v>71000</v>
      </c>
      <c r="G485" s="147">
        <f>SUM(Лист1!H503)</f>
        <v>64000</v>
      </c>
      <c r="H485" s="147">
        <f>SUM(Лист1!I503)</f>
        <v>78000</v>
      </c>
    </row>
    <row r="486" spans="1:8" ht="15.75" x14ac:dyDescent="0.25">
      <c r="A486" s="146" t="s">
        <v>89</v>
      </c>
      <c r="B486" s="194" t="s">
        <v>90</v>
      </c>
      <c r="C486" s="195" t="s">
        <v>6</v>
      </c>
      <c r="D486" s="195" t="s">
        <v>106</v>
      </c>
      <c r="E486" s="196" t="s">
        <v>7</v>
      </c>
      <c r="F486" s="200">
        <f>SUM(F487+F502)</f>
        <v>33440487.27</v>
      </c>
      <c r="G486" s="200">
        <f t="shared" ref="G486:H486" si="192">SUM(G487)</f>
        <v>31912555.91</v>
      </c>
      <c r="H486" s="200">
        <f t="shared" si="192"/>
        <v>31912555.91</v>
      </c>
    </row>
    <row r="487" spans="1:8" x14ac:dyDescent="0.25">
      <c r="A487" s="100" t="s">
        <v>91</v>
      </c>
      <c r="B487" s="183" t="s">
        <v>90</v>
      </c>
      <c r="C487" s="184" t="s">
        <v>21</v>
      </c>
      <c r="D487" s="184" t="s">
        <v>106</v>
      </c>
      <c r="E487" s="185" t="s">
        <v>7</v>
      </c>
      <c r="F487" s="200">
        <f>SUM(F491+F496+F488+F499)</f>
        <v>33440487.27</v>
      </c>
      <c r="G487" s="200">
        <f t="shared" ref="G487:H487" si="193">SUM(G491+G496+G488)</f>
        <v>31912555.91</v>
      </c>
      <c r="H487" s="200">
        <f t="shared" si="193"/>
        <v>31912555.91</v>
      </c>
    </row>
    <row r="488" spans="1:8" ht="39" x14ac:dyDescent="0.25">
      <c r="A488" s="112" t="s">
        <v>312</v>
      </c>
      <c r="B488" s="189" t="s">
        <v>90</v>
      </c>
      <c r="C488" s="127" t="s">
        <v>21</v>
      </c>
      <c r="D488" s="184" t="s">
        <v>379</v>
      </c>
      <c r="E488" s="188" t="s">
        <v>7</v>
      </c>
      <c r="F488" s="214">
        <f t="shared" ref="F488:H489" si="194">SUM(F489)</f>
        <v>0</v>
      </c>
      <c r="G488" s="214">
        <f t="shared" si="194"/>
        <v>0</v>
      </c>
      <c r="H488" s="214">
        <f t="shared" si="194"/>
        <v>0</v>
      </c>
    </row>
    <row r="489" spans="1:8" ht="22.5" x14ac:dyDescent="0.25">
      <c r="A489" s="113" t="s">
        <v>71</v>
      </c>
      <c r="B489" s="107" t="s">
        <v>90</v>
      </c>
      <c r="C489" s="140" t="s">
        <v>21</v>
      </c>
      <c r="D489" s="140" t="s">
        <v>379</v>
      </c>
      <c r="E489" s="142">
        <v>400</v>
      </c>
      <c r="F489" s="182">
        <f t="shared" si="194"/>
        <v>0</v>
      </c>
      <c r="G489" s="182">
        <f t="shared" si="194"/>
        <v>0</v>
      </c>
      <c r="H489" s="182">
        <f t="shared" si="194"/>
        <v>0</v>
      </c>
    </row>
    <row r="490" spans="1:8" x14ac:dyDescent="0.25">
      <c r="A490" s="105" t="s">
        <v>73</v>
      </c>
      <c r="B490" s="107" t="s">
        <v>90</v>
      </c>
      <c r="C490" s="125" t="s">
        <v>21</v>
      </c>
      <c r="D490" s="140" t="s">
        <v>379</v>
      </c>
      <c r="E490" s="142">
        <v>410</v>
      </c>
      <c r="F490" s="182">
        <f>SUM(Лист1!G508)</f>
        <v>0</v>
      </c>
      <c r="G490" s="182">
        <f>SUM(Лист1!H508)</f>
        <v>0</v>
      </c>
      <c r="H490" s="182">
        <f>SUM(Лист1!I508)</f>
        <v>0</v>
      </c>
    </row>
    <row r="491" spans="1:8" ht="30.75" customHeight="1" x14ac:dyDescent="0.25">
      <c r="A491" s="114" t="s">
        <v>180</v>
      </c>
      <c r="B491" s="127" t="s">
        <v>90</v>
      </c>
      <c r="C491" s="130" t="s">
        <v>21</v>
      </c>
      <c r="D491" s="128" t="s">
        <v>265</v>
      </c>
      <c r="E491" s="131" t="s">
        <v>7</v>
      </c>
      <c r="F491" s="200">
        <f t="shared" ref="F491:H491" si="195">SUM(F494+F492)</f>
        <v>0</v>
      </c>
      <c r="G491" s="200">
        <f t="shared" si="195"/>
        <v>0</v>
      </c>
      <c r="H491" s="200">
        <f t="shared" si="195"/>
        <v>0</v>
      </c>
    </row>
    <row r="492" spans="1:8" ht="34.5" customHeight="1" x14ac:dyDescent="0.25">
      <c r="A492" s="105" t="s">
        <v>28</v>
      </c>
      <c r="B492" s="125" t="s">
        <v>90</v>
      </c>
      <c r="C492" s="140" t="s">
        <v>21</v>
      </c>
      <c r="D492" s="142" t="s">
        <v>265</v>
      </c>
      <c r="E492" s="101" t="s">
        <v>29</v>
      </c>
      <c r="F492" s="201">
        <f t="shared" ref="F492:H492" si="196">SUM(F493)</f>
        <v>0</v>
      </c>
      <c r="G492" s="201">
        <f t="shared" si="196"/>
        <v>0</v>
      </c>
      <c r="H492" s="201">
        <f t="shared" si="196"/>
        <v>0</v>
      </c>
    </row>
    <row r="493" spans="1:8" x14ac:dyDescent="0.25">
      <c r="A493" s="139" t="s">
        <v>32</v>
      </c>
      <c r="B493" s="125" t="s">
        <v>90</v>
      </c>
      <c r="C493" s="140" t="s">
        <v>21</v>
      </c>
      <c r="D493" s="142" t="s">
        <v>265</v>
      </c>
      <c r="E493" s="101" t="s">
        <v>33</v>
      </c>
      <c r="F493" s="201">
        <f>SUM(Лист1!G235)</f>
        <v>0</v>
      </c>
      <c r="G493" s="201">
        <f>SUM(Лист1!H235)</f>
        <v>0</v>
      </c>
      <c r="H493" s="201">
        <f>SUM(Лист1!I235)</f>
        <v>0</v>
      </c>
    </row>
    <row r="494" spans="1:8" x14ac:dyDescent="0.25">
      <c r="A494" s="105" t="s">
        <v>11</v>
      </c>
      <c r="B494" s="125" t="s">
        <v>90</v>
      </c>
      <c r="C494" s="140" t="s">
        <v>21</v>
      </c>
      <c r="D494" s="142" t="s">
        <v>265</v>
      </c>
      <c r="E494" s="101" t="s">
        <v>12</v>
      </c>
      <c r="F494" s="201">
        <f t="shared" ref="F494:H494" si="197">SUM(F495)</f>
        <v>0</v>
      </c>
      <c r="G494" s="201">
        <f t="shared" si="197"/>
        <v>0</v>
      </c>
      <c r="H494" s="201">
        <f t="shared" si="197"/>
        <v>0</v>
      </c>
    </row>
    <row r="495" spans="1:8" ht="23.25" x14ac:dyDescent="0.25">
      <c r="A495" s="105" t="s">
        <v>139</v>
      </c>
      <c r="B495" s="125" t="s">
        <v>90</v>
      </c>
      <c r="C495" s="140" t="s">
        <v>21</v>
      </c>
      <c r="D495" s="142" t="s">
        <v>265</v>
      </c>
      <c r="E495" s="101" t="s">
        <v>14</v>
      </c>
      <c r="F495" s="201">
        <f>SUM(Лист1!G237)</f>
        <v>0</v>
      </c>
      <c r="G495" s="201">
        <f>SUM(Лист1!H237)</f>
        <v>0</v>
      </c>
      <c r="H495" s="201">
        <f>SUM(Лист1!I237)</f>
        <v>0</v>
      </c>
    </row>
    <row r="496" spans="1:8" x14ac:dyDescent="0.25">
      <c r="A496" s="236" t="s">
        <v>237</v>
      </c>
      <c r="B496" s="189" t="s">
        <v>90</v>
      </c>
      <c r="C496" s="184" t="s">
        <v>21</v>
      </c>
      <c r="D496" s="255" t="s">
        <v>266</v>
      </c>
      <c r="E496" s="253" t="s">
        <v>7</v>
      </c>
      <c r="F496" s="214">
        <f t="shared" ref="F496:H497" si="198">SUM(F497)</f>
        <v>33440487.27</v>
      </c>
      <c r="G496" s="214">
        <f t="shared" si="198"/>
        <v>31912555.91</v>
      </c>
      <c r="H496" s="214">
        <f t="shared" si="198"/>
        <v>31912555.91</v>
      </c>
    </row>
    <row r="497" spans="1:9" ht="23.25" x14ac:dyDescent="0.25">
      <c r="A497" s="139" t="s">
        <v>289</v>
      </c>
      <c r="B497" s="107" t="s">
        <v>90</v>
      </c>
      <c r="C497" s="140" t="s">
        <v>21</v>
      </c>
      <c r="D497" s="247" t="s">
        <v>266</v>
      </c>
      <c r="E497" s="248" t="s">
        <v>16</v>
      </c>
      <c r="F497" s="182">
        <f t="shared" si="198"/>
        <v>33440487.27</v>
      </c>
      <c r="G497" s="182">
        <f t="shared" si="198"/>
        <v>31912555.91</v>
      </c>
      <c r="H497" s="182">
        <f t="shared" si="198"/>
        <v>31912555.91</v>
      </c>
    </row>
    <row r="498" spans="1:9" x14ac:dyDescent="0.25">
      <c r="A498" s="106" t="s">
        <v>132</v>
      </c>
      <c r="B498" s="107" t="s">
        <v>90</v>
      </c>
      <c r="C498" s="140" t="s">
        <v>21</v>
      </c>
      <c r="D498" s="140" t="s">
        <v>266</v>
      </c>
      <c r="E498" s="144" t="s">
        <v>131</v>
      </c>
      <c r="F498" s="182">
        <f>SUM(Лист1!G240)</f>
        <v>33440487.27</v>
      </c>
      <c r="G498" s="182">
        <f>SUM(Лист1!H240)</f>
        <v>31912555.91</v>
      </c>
      <c r="H498" s="182">
        <f>SUM(Лист1!I240)</f>
        <v>31912555.91</v>
      </c>
    </row>
    <row r="499" spans="1:9" ht="63.75" x14ac:dyDescent="0.25">
      <c r="A499" s="288" t="s">
        <v>449</v>
      </c>
      <c r="B499" s="253" t="s">
        <v>90</v>
      </c>
      <c r="C499" s="255" t="s">
        <v>21</v>
      </c>
      <c r="D499" s="255" t="s">
        <v>450</v>
      </c>
      <c r="E499" s="253" t="s">
        <v>7</v>
      </c>
      <c r="F499" s="214">
        <f>F500</f>
        <v>0</v>
      </c>
      <c r="G499" s="182"/>
      <c r="H499" s="182"/>
    </row>
    <row r="500" spans="1:9" ht="23.25" x14ac:dyDescent="0.25">
      <c r="A500" s="139" t="s">
        <v>289</v>
      </c>
      <c r="B500" s="248" t="s">
        <v>90</v>
      </c>
      <c r="C500" s="247" t="s">
        <v>21</v>
      </c>
      <c r="D500" s="247" t="s">
        <v>450</v>
      </c>
      <c r="E500" s="153" t="s">
        <v>16</v>
      </c>
      <c r="F500" s="182">
        <f>F501</f>
        <v>0</v>
      </c>
      <c r="G500" s="182"/>
      <c r="H500" s="182"/>
    </row>
    <row r="501" spans="1:9" x14ac:dyDescent="0.25">
      <c r="A501" s="245" t="s">
        <v>132</v>
      </c>
      <c r="B501" s="248" t="s">
        <v>90</v>
      </c>
      <c r="C501" s="247" t="s">
        <v>21</v>
      </c>
      <c r="D501" s="247" t="s">
        <v>450</v>
      </c>
      <c r="E501" s="153" t="s">
        <v>131</v>
      </c>
      <c r="F501" s="182">
        <f>Лист1!G243</f>
        <v>0</v>
      </c>
      <c r="G501" s="182"/>
      <c r="H501" s="182"/>
    </row>
    <row r="502" spans="1:9" x14ac:dyDescent="0.25">
      <c r="A502" s="100" t="s">
        <v>432</v>
      </c>
      <c r="B502" s="183" t="s">
        <v>90</v>
      </c>
      <c r="C502" s="184" t="s">
        <v>23</v>
      </c>
      <c r="D502" s="184" t="s">
        <v>106</v>
      </c>
      <c r="E502" s="185" t="s">
        <v>7</v>
      </c>
      <c r="F502" s="214">
        <f>SUM(F506+F503)</f>
        <v>0</v>
      </c>
      <c r="G502" s="182"/>
      <c r="H502" s="182"/>
    </row>
    <row r="503" spans="1:9" ht="26.25" x14ac:dyDescent="0.25">
      <c r="A503" s="114" t="s">
        <v>180</v>
      </c>
      <c r="B503" s="189" t="s">
        <v>90</v>
      </c>
      <c r="C503" s="127" t="s">
        <v>23</v>
      </c>
      <c r="D503" s="184" t="s">
        <v>463</v>
      </c>
      <c r="E503" s="188" t="s">
        <v>7</v>
      </c>
      <c r="F503" s="214">
        <f t="shared" ref="F503:F504" si="199">SUM(F504)</f>
        <v>0</v>
      </c>
      <c r="G503" s="182"/>
      <c r="H503" s="182"/>
    </row>
    <row r="504" spans="1:9" x14ac:dyDescent="0.25">
      <c r="A504" s="105" t="s">
        <v>34</v>
      </c>
      <c r="B504" s="107" t="s">
        <v>90</v>
      </c>
      <c r="C504" s="140" t="s">
        <v>23</v>
      </c>
      <c r="D504" s="140" t="s">
        <v>463</v>
      </c>
      <c r="E504" s="142">
        <v>800</v>
      </c>
      <c r="F504" s="182">
        <f t="shared" si="199"/>
        <v>0</v>
      </c>
      <c r="G504" s="182"/>
      <c r="H504" s="182"/>
    </row>
    <row r="505" spans="1:9" x14ac:dyDescent="0.25">
      <c r="A505" s="105" t="s">
        <v>122</v>
      </c>
      <c r="B505" s="107" t="s">
        <v>90</v>
      </c>
      <c r="C505" s="125" t="s">
        <v>23</v>
      </c>
      <c r="D505" s="140" t="s">
        <v>463</v>
      </c>
      <c r="E505" s="142">
        <v>850</v>
      </c>
      <c r="F505" s="182">
        <f>SUBTOTAL(9,Лист1!G512)</f>
        <v>0</v>
      </c>
      <c r="G505" s="182"/>
      <c r="H505" s="182"/>
    </row>
    <row r="506" spans="1:9" ht="26.25" x14ac:dyDescent="0.25">
      <c r="A506" s="114" t="s">
        <v>180</v>
      </c>
      <c r="B506" s="189" t="s">
        <v>90</v>
      </c>
      <c r="C506" s="184" t="s">
        <v>23</v>
      </c>
      <c r="D506" s="255" t="s">
        <v>265</v>
      </c>
      <c r="E506" s="253" t="s">
        <v>7</v>
      </c>
      <c r="F506" s="214">
        <f t="shared" ref="F506:F507" si="200">SUM(F507)</f>
        <v>0</v>
      </c>
      <c r="G506" s="182"/>
      <c r="H506" s="182"/>
    </row>
    <row r="507" spans="1:9" x14ac:dyDescent="0.25">
      <c r="A507" s="105" t="s">
        <v>11</v>
      </c>
      <c r="B507" s="107" t="s">
        <v>90</v>
      </c>
      <c r="C507" s="140" t="s">
        <v>23</v>
      </c>
      <c r="D507" s="247" t="s">
        <v>265</v>
      </c>
      <c r="E507" s="248" t="s">
        <v>12</v>
      </c>
      <c r="F507" s="182">
        <f t="shared" si="200"/>
        <v>0</v>
      </c>
      <c r="G507" s="182"/>
      <c r="H507" s="182"/>
    </row>
    <row r="508" spans="1:9" ht="23.25" x14ac:dyDescent="0.25">
      <c r="A508" s="105" t="s">
        <v>139</v>
      </c>
      <c r="B508" s="107" t="s">
        <v>90</v>
      </c>
      <c r="C508" s="140" t="s">
        <v>23</v>
      </c>
      <c r="D508" s="140" t="s">
        <v>265</v>
      </c>
      <c r="E508" s="144" t="s">
        <v>14</v>
      </c>
      <c r="F508" s="182">
        <f>SUBTOTAL(9,Лист1!G247)</f>
        <v>0</v>
      </c>
      <c r="G508" s="182"/>
      <c r="H508" s="182"/>
    </row>
    <row r="509" spans="1:9" ht="54" x14ac:dyDescent="0.25">
      <c r="A509" s="126" t="s">
        <v>152</v>
      </c>
      <c r="B509" s="314" t="s">
        <v>10</v>
      </c>
      <c r="C509" s="313" t="s">
        <v>6</v>
      </c>
      <c r="D509" s="313" t="s">
        <v>106</v>
      </c>
      <c r="E509" s="313" t="s">
        <v>7</v>
      </c>
      <c r="F509" s="197">
        <f t="shared" ref="F509:H509" si="201">SUM(F510+F514)</f>
        <v>9478800</v>
      </c>
      <c r="G509" s="197">
        <f t="shared" si="201"/>
        <v>1950900</v>
      </c>
      <c r="H509" s="197">
        <f t="shared" si="201"/>
        <v>1950900</v>
      </c>
      <c r="I509" s="219"/>
    </row>
    <row r="510" spans="1:9" ht="45" x14ac:dyDescent="0.25">
      <c r="A510" s="148" t="s">
        <v>60</v>
      </c>
      <c r="B510" s="136">
        <v>14</v>
      </c>
      <c r="C510" s="130" t="s">
        <v>21</v>
      </c>
      <c r="D510" s="130" t="s">
        <v>106</v>
      </c>
      <c r="E510" s="131" t="s">
        <v>7</v>
      </c>
      <c r="F510" s="192">
        <f t="shared" ref="F510:H512" si="202">SUM(F511)</f>
        <v>1950900</v>
      </c>
      <c r="G510" s="192">
        <f t="shared" si="202"/>
        <v>1950900</v>
      </c>
      <c r="H510" s="192">
        <f t="shared" si="202"/>
        <v>1950900</v>
      </c>
    </row>
    <row r="511" spans="1:9" x14ac:dyDescent="0.25">
      <c r="A511" s="209" t="s">
        <v>249</v>
      </c>
      <c r="B511" s="135">
        <v>14</v>
      </c>
      <c r="C511" s="102" t="s">
        <v>21</v>
      </c>
      <c r="D511" s="102" t="s">
        <v>335</v>
      </c>
      <c r="E511" s="103" t="s">
        <v>7</v>
      </c>
      <c r="F511" s="147">
        <f t="shared" si="202"/>
        <v>1950900</v>
      </c>
      <c r="G511" s="147">
        <f t="shared" si="202"/>
        <v>1950900</v>
      </c>
      <c r="H511" s="147">
        <f t="shared" si="202"/>
        <v>1950900</v>
      </c>
    </row>
    <row r="512" spans="1:9" x14ac:dyDescent="0.25">
      <c r="A512" s="105" t="s">
        <v>46</v>
      </c>
      <c r="B512" s="135">
        <v>14</v>
      </c>
      <c r="C512" s="102" t="s">
        <v>21</v>
      </c>
      <c r="D512" s="102" t="s">
        <v>335</v>
      </c>
      <c r="E512" s="101" t="s">
        <v>47</v>
      </c>
      <c r="F512" s="147">
        <f t="shared" si="202"/>
        <v>1950900</v>
      </c>
      <c r="G512" s="147">
        <f t="shared" si="202"/>
        <v>1950900</v>
      </c>
      <c r="H512" s="147">
        <f t="shared" si="202"/>
        <v>1950900</v>
      </c>
    </row>
    <row r="513" spans="1:8" x14ac:dyDescent="0.25">
      <c r="A513" s="105" t="s">
        <v>136</v>
      </c>
      <c r="B513" s="135">
        <v>14</v>
      </c>
      <c r="C513" s="102" t="s">
        <v>21</v>
      </c>
      <c r="D513" s="102" t="s">
        <v>335</v>
      </c>
      <c r="E513" s="101" t="s">
        <v>135</v>
      </c>
      <c r="F513" s="147">
        <f>SUM(Лист1!G150)</f>
        <v>1950900</v>
      </c>
      <c r="G513" s="147">
        <f>SUM(Лист1!H150)</f>
        <v>1950900</v>
      </c>
      <c r="H513" s="147">
        <f>SUM(Лист1!I150)</f>
        <v>1950900</v>
      </c>
    </row>
    <row r="514" spans="1:8" x14ac:dyDescent="0.25">
      <c r="A514" s="148" t="s">
        <v>61</v>
      </c>
      <c r="B514" s="136">
        <v>14</v>
      </c>
      <c r="C514" s="130" t="s">
        <v>23</v>
      </c>
      <c r="D514" s="130" t="s">
        <v>106</v>
      </c>
      <c r="E514" s="131" t="s">
        <v>7</v>
      </c>
      <c r="F514" s="192">
        <f t="shared" ref="F514:H516" si="203">SUM(F515)</f>
        <v>7527900</v>
      </c>
      <c r="G514" s="192">
        <f t="shared" si="203"/>
        <v>0</v>
      </c>
      <c r="H514" s="192">
        <f t="shared" si="203"/>
        <v>0</v>
      </c>
    </row>
    <row r="515" spans="1:8" ht="26.25" x14ac:dyDescent="0.25">
      <c r="A515" s="115" t="s">
        <v>62</v>
      </c>
      <c r="B515" s="134">
        <v>14</v>
      </c>
      <c r="C515" s="108" t="s">
        <v>23</v>
      </c>
      <c r="D515" s="102" t="s">
        <v>336</v>
      </c>
      <c r="E515" s="107" t="s">
        <v>7</v>
      </c>
      <c r="F515" s="147">
        <f t="shared" si="203"/>
        <v>7527900</v>
      </c>
      <c r="G515" s="147">
        <f t="shared" si="203"/>
        <v>0</v>
      </c>
      <c r="H515" s="147">
        <f t="shared" si="203"/>
        <v>0</v>
      </c>
    </row>
    <row r="516" spans="1:8" x14ac:dyDescent="0.25">
      <c r="A516" s="105" t="s">
        <v>46</v>
      </c>
      <c r="B516" s="134">
        <v>14</v>
      </c>
      <c r="C516" s="108" t="s">
        <v>23</v>
      </c>
      <c r="D516" s="102" t="s">
        <v>336</v>
      </c>
      <c r="E516" s="107" t="s">
        <v>47</v>
      </c>
      <c r="F516" s="147">
        <f t="shared" si="203"/>
        <v>7527900</v>
      </c>
      <c r="G516" s="147">
        <f t="shared" si="203"/>
        <v>0</v>
      </c>
      <c r="H516" s="147">
        <f t="shared" si="203"/>
        <v>0</v>
      </c>
    </row>
    <row r="517" spans="1:8" x14ac:dyDescent="0.25">
      <c r="A517" s="105" t="s">
        <v>136</v>
      </c>
      <c r="B517" s="134">
        <v>14</v>
      </c>
      <c r="C517" s="108" t="s">
        <v>23</v>
      </c>
      <c r="D517" s="102" t="s">
        <v>336</v>
      </c>
      <c r="E517" s="107" t="s">
        <v>135</v>
      </c>
      <c r="F517" s="147">
        <f>SUM(Лист1!G154)</f>
        <v>7527900</v>
      </c>
      <c r="G517" s="147">
        <f>SUM(Лист1!H154)</f>
        <v>0</v>
      </c>
      <c r="H517" s="147">
        <f>SUM(Лист1!I154)</f>
        <v>0</v>
      </c>
    </row>
    <row r="518" spans="1:8" ht="15.75" x14ac:dyDescent="0.25">
      <c r="A518" s="50" t="s">
        <v>97</v>
      </c>
      <c r="B518" s="94"/>
      <c r="C518" s="108"/>
      <c r="D518" s="94"/>
      <c r="E518" s="94"/>
      <c r="F518" s="198">
        <f>SUM(F509+F486+F458+F392+F260+F202+F149+F133+F128+F15+F255)</f>
        <v>1071314888.3299999</v>
      </c>
      <c r="G518" s="198">
        <f t="shared" ref="G518:H518" si="204">SUM(G509+G486+G458+G392+G260+G202+G149+G133+G128+G15+G255)</f>
        <v>976692839.57000005</v>
      </c>
      <c r="H518" s="198">
        <f t="shared" si="204"/>
        <v>829827932.31000006</v>
      </c>
    </row>
  </sheetData>
  <autoFilter ref="A13:H518">
    <filterColumn colId="4">
      <iconFilter iconSet="3Arrows"/>
    </filterColumn>
  </autoFilter>
  <sortState ref="A15:H414">
    <sortCondition sortBy="icon" ref="E15"/>
  </sortState>
  <mergeCells count="7">
    <mergeCell ref="F1:H1"/>
    <mergeCell ref="E2:H2"/>
    <mergeCell ref="E3:H3"/>
    <mergeCell ref="E4:H4"/>
    <mergeCell ref="A11:H11"/>
    <mergeCell ref="A9:H9"/>
    <mergeCell ref="A10:H10"/>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8"/>
  <sheetViews>
    <sheetView zoomScale="80" zoomScaleNormal="80" workbookViewId="0">
      <selection activeCell="G3" sqref="G3:J3"/>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10" width="19.7109375" customWidth="1"/>
    <col min="13" max="13" width="16.42578125" bestFit="1" customWidth="1"/>
  </cols>
  <sheetData>
    <row r="1" spans="1:10" ht="22.9" customHeight="1" x14ac:dyDescent="0.25">
      <c r="C1" s="326"/>
      <c r="D1" s="326"/>
      <c r="E1" s="326"/>
      <c r="F1" s="326"/>
      <c r="G1" s="324"/>
      <c r="H1" s="345" t="s">
        <v>490</v>
      </c>
      <c r="I1" s="345"/>
      <c r="J1" s="345"/>
    </row>
    <row r="2" spans="1:10" ht="22.9" customHeight="1" x14ac:dyDescent="0.25">
      <c r="C2" s="155"/>
      <c r="D2" s="155"/>
      <c r="E2" s="155"/>
      <c r="F2" s="155"/>
      <c r="G2" s="345" t="s">
        <v>504</v>
      </c>
      <c r="H2" s="345"/>
      <c r="I2" s="345"/>
      <c r="J2" s="345"/>
    </row>
    <row r="3" spans="1:10" ht="22.9" customHeight="1" x14ac:dyDescent="0.25">
      <c r="C3" s="155"/>
      <c r="D3" s="155"/>
      <c r="E3" s="155"/>
      <c r="F3" s="155"/>
      <c r="G3" s="346" t="s">
        <v>291</v>
      </c>
      <c r="H3" s="346"/>
      <c r="I3" s="346"/>
      <c r="J3" s="346"/>
    </row>
    <row r="4" spans="1:10" ht="22.9" customHeight="1" x14ac:dyDescent="0.25">
      <c r="C4" s="219"/>
      <c r="D4" s="219"/>
      <c r="E4" s="219"/>
      <c r="F4" s="219"/>
      <c r="G4" s="346" t="s">
        <v>477</v>
      </c>
      <c r="H4" s="346"/>
      <c r="I4" s="346"/>
      <c r="J4" s="346"/>
    </row>
    <row r="5" spans="1:10" ht="28.15" customHeight="1" x14ac:dyDescent="0.3">
      <c r="H5" s="219"/>
      <c r="I5" s="219"/>
      <c r="J5" s="219"/>
    </row>
    <row r="6" spans="1:10" ht="28.15" customHeight="1" x14ac:dyDescent="0.3"/>
    <row r="7" spans="1:10" ht="16.149999999999999" customHeight="1" x14ac:dyDescent="0.3">
      <c r="C7" s="155"/>
      <c r="D7" s="155"/>
      <c r="E7" s="155"/>
      <c r="F7" s="155"/>
      <c r="G7" s="155"/>
      <c r="H7" s="155"/>
      <c r="I7" s="155"/>
      <c r="J7" s="155"/>
    </row>
    <row r="8" spans="1:10" ht="16.149999999999999" customHeight="1" x14ac:dyDescent="0.3">
      <c r="A8" s="94"/>
      <c r="B8" s="155"/>
      <c r="C8" s="346"/>
      <c r="D8" s="346"/>
      <c r="E8" s="346"/>
      <c r="F8" s="346"/>
      <c r="G8" s="346"/>
      <c r="H8" s="346"/>
      <c r="I8" s="344"/>
      <c r="J8" s="344"/>
    </row>
    <row r="9" spans="1:10" ht="67.900000000000006" customHeight="1" x14ac:dyDescent="0.25">
      <c r="A9" s="347" t="s">
        <v>482</v>
      </c>
      <c r="B9" s="347"/>
      <c r="C9" s="347"/>
      <c r="D9" s="347"/>
      <c r="E9" s="347"/>
      <c r="F9" s="347"/>
      <c r="G9" s="347"/>
      <c r="H9" s="347"/>
      <c r="I9" s="347"/>
      <c r="J9" s="347"/>
    </row>
    <row r="10" spans="1:10" ht="14.45" customHeight="1" x14ac:dyDescent="0.3">
      <c r="J10" s="342"/>
    </row>
    <row r="11" spans="1:10" ht="17.45" x14ac:dyDescent="0.3">
      <c r="A11" s="38"/>
      <c r="B11" s="38"/>
      <c r="C11" s="38"/>
      <c r="D11" s="203"/>
      <c r="E11" s="38"/>
      <c r="F11" s="36"/>
      <c r="G11" s="37"/>
      <c r="H11" s="97"/>
      <c r="I11" s="97"/>
      <c r="J11" s="330"/>
    </row>
    <row r="12" spans="1:10" ht="53.25" customHeight="1" x14ac:dyDescent="0.25">
      <c r="A12" s="39" t="s">
        <v>0</v>
      </c>
      <c r="B12" s="69" t="s">
        <v>98</v>
      </c>
      <c r="C12" s="69" t="s">
        <v>99</v>
      </c>
      <c r="D12" s="69" t="s">
        <v>108</v>
      </c>
      <c r="E12" s="70" t="s">
        <v>1</v>
      </c>
      <c r="F12" s="71" t="s">
        <v>100</v>
      </c>
      <c r="G12" s="71" t="s">
        <v>5</v>
      </c>
      <c r="H12" s="323" t="s">
        <v>485</v>
      </c>
      <c r="I12" s="323" t="s">
        <v>486</v>
      </c>
      <c r="J12" s="323" t="s">
        <v>487</v>
      </c>
    </row>
    <row r="13" spans="1:10" ht="14.45" x14ac:dyDescent="0.3">
      <c r="A13" s="40">
        <v>1</v>
      </c>
      <c r="B13" s="40">
        <v>2</v>
      </c>
      <c r="C13" s="40">
        <v>3</v>
      </c>
      <c r="D13" s="99">
        <v>4</v>
      </c>
      <c r="E13" s="40">
        <v>5</v>
      </c>
      <c r="F13" s="40">
        <v>6</v>
      </c>
      <c r="G13" s="40">
        <v>7</v>
      </c>
      <c r="H13" s="99">
        <v>8</v>
      </c>
      <c r="I13" s="99">
        <v>9</v>
      </c>
      <c r="J13" s="99">
        <v>10</v>
      </c>
    </row>
    <row r="14" spans="1:10" ht="31.5" x14ac:dyDescent="0.25">
      <c r="A14" s="27" t="s">
        <v>204</v>
      </c>
      <c r="B14" s="58" t="s">
        <v>23</v>
      </c>
      <c r="C14" s="64"/>
      <c r="D14" s="64"/>
      <c r="E14" s="64"/>
      <c r="F14" s="64"/>
      <c r="G14" s="64"/>
      <c r="H14" s="296">
        <f t="shared" ref="H14:I14" si="0">SUM(H15+H29)</f>
        <v>17692987</v>
      </c>
      <c r="I14" s="296">
        <f t="shared" si="0"/>
        <v>9542097.9299999997</v>
      </c>
      <c r="J14" s="296">
        <f t="shared" ref="J14" si="1">SUM(J15+J29)</f>
        <v>9566934.7699999996</v>
      </c>
    </row>
    <row r="15" spans="1:10" ht="18" x14ac:dyDescent="0.25">
      <c r="A15" s="42" t="s">
        <v>205</v>
      </c>
      <c r="B15" s="58" t="s">
        <v>23</v>
      </c>
      <c r="C15" s="58" t="s">
        <v>126</v>
      </c>
      <c r="D15" s="58"/>
      <c r="E15" s="64"/>
      <c r="F15" s="64"/>
      <c r="G15" s="64"/>
      <c r="H15" s="86">
        <f t="shared" ref="H15:J17" si="2">SUM(H16)</f>
        <v>8214187</v>
      </c>
      <c r="I15" s="86">
        <f t="shared" si="2"/>
        <v>7591197.9299999997</v>
      </c>
      <c r="J15" s="86">
        <f t="shared" si="2"/>
        <v>7616034.7699999996</v>
      </c>
    </row>
    <row r="16" spans="1:10" ht="39" x14ac:dyDescent="0.25">
      <c r="A16" s="53" t="s">
        <v>109</v>
      </c>
      <c r="B16" s="58" t="s">
        <v>23</v>
      </c>
      <c r="C16" s="58" t="s">
        <v>126</v>
      </c>
      <c r="D16" s="58">
        <v>10</v>
      </c>
      <c r="E16" s="64"/>
      <c r="F16" s="64"/>
      <c r="G16" s="64"/>
      <c r="H16" s="86">
        <f t="shared" si="2"/>
        <v>8214187</v>
      </c>
      <c r="I16" s="86">
        <f t="shared" si="2"/>
        <v>7591197.9299999997</v>
      </c>
      <c r="J16" s="86">
        <f t="shared" si="2"/>
        <v>7616034.7699999996</v>
      </c>
    </row>
    <row r="17" spans="1:10" ht="26.25" x14ac:dyDescent="0.25">
      <c r="A17" s="53" t="s">
        <v>110</v>
      </c>
      <c r="B17" s="58" t="s">
        <v>23</v>
      </c>
      <c r="C17" s="58" t="s">
        <v>126</v>
      </c>
      <c r="D17" s="58">
        <v>11</v>
      </c>
      <c r="E17" s="64"/>
      <c r="F17" s="64"/>
      <c r="G17" s="64"/>
      <c r="H17" s="86">
        <f t="shared" si="2"/>
        <v>8214187</v>
      </c>
      <c r="I17" s="86">
        <f t="shared" si="2"/>
        <v>7591197.9299999997</v>
      </c>
      <c r="J17" s="86">
        <f t="shared" si="2"/>
        <v>7616034.7699999996</v>
      </c>
    </row>
    <row r="18" spans="1:10" ht="45" customHeight="1" x14ac:dyDescent="0.25">
      <c r="A18" s="321" t="s">
        <v>251</v>
      </c>
      <c r="B18" s="58" t="s">
        <v>23</v>
      </c>
      <c r="C18" s="58" t="s">
        <v>126</v>
      </c>
      <c r="D18" s="58">
        <v>11</v>
      </c>
      <c r="E18" s="92" t="s">
        <v>40</v>
      </c>
      <c r="F18" s="84" t="s">
        <v>107</v>
      </c>
      <c r="G18" s="84" t="s">
        <v>7</v>
      </c>
      <c r="H18" s="87">
        <f t="shared" ref="H18:I18" si="3">SUM(H19+H26)</f>
        <v>8214187</v>
      </c>
      <c r="I18" s="87">
        <f t="shared" si="3"/>
        <v>7591197.9299999997</v>
      </c>
      <c r="J18" s="87">
        <f t="shared" ref="J18" si="4">SUM(J19+J26)</f>
        <v>7616034.7699999996</v>
      </c>
    </row>
    <row r="19" spans="1:10" ht="26.25" x14ac:dyDescent="0.25">
      <c r="A19" s="54" t="s">
        <v>27</v>
      </c>
      <c r="B19" s="61" t="s">
        <v>23</v>
      </c>
      <c r="C19" s="61" t="s">
        <v>126</v>
      </c>
      <c r="D19" s="61">
        <v>11</v>
      </c>
      <c r="E19" s="56">
        <v>906</v>
      </c>
      <c r="F19" s="130">
        <v>80040</v>
      </c>
      <c r="G19" s="131" t="s">
        <v>7</v>
      </c>
      <c r="H19" s="87">
        <f t="shared" ref="H19:I19" si="5">SUM(H20+H22+H24)</f>
        <v>8164187</v>
      </c>
      <c r="I19" s="87">
        <f t="shared" si="5"/>
        <v>7541197.9299999997</v>
      </c>
      <c r="J19" s="87">
        <f t="shared" ref="J19" si="6">SUM(J20+J22+J24)</f>
        <v>7566034.7699999996</v>
      </c>
    </row>
    <row r="20" spans="1:10" ht="33" x14ac:dyDescent="0.25">
      <c r="A20" s="52" t="s">
        <v>28</v>
      </c>
      <c r="B20" s="59" t="s">
        <v>23</v>
      </c>
      <c r="C20" s="59" t="s">
        <v>126</v>
      </c>
      <c r="D20" s="59">
        <v>11</v>
      </c>
      <c r="E20" s="41">
        <v>906</v>
      </c>
      <c r="F20" s="102">
        <v>80040</v>
      </c>
      <c r="G20" s="101" t="s">
        <v>29</v>
      </c>
      <c r="H20" s="218">
        <f>SUM(H21)</f>
        <v>7413002</v>
      </c>
      <c r="I20" s="218">
        <f t="shared" ref="I20:J20" si="7">SUM(I21)</f>
        <v>7413002</v>
      </c>
      <c r="J20" s="218">
        <f t="shared" si="7"/>
        <v>7413002</v>
      </c>
    </row>
    <row r="21" spans="1:10" x14ac:dyDescent="0.25">
      <c r="A21" s="43" t="s">
        <v>30</v>
      </c>
      <c r="B21" s="59" t="s">
        <v>23</v>
      </c>
      <c r="C21" s="59">
        <v>1</v>
      </c>
      <c r="D21" s="59">
        <v>11</v>
      </c>
      <c r="E21" s="41">
        <v>906</v>
      </c>
      <c r="F21" s="102">
        <v>80040</v>
      </c>
      <c r="G21" s="101" t="s">
        <v>31</v>
      </c>
      <c r="H21" s="218">
        <f>SUM(Лист1!G130)</f>
        <v>7413002</v>
      </c>
      <c r="I21" s="218">
        <f>SUM(Лист1!H130)</f>
        <v>7413002</v>
      </c>
      <c r="J21" s="218">
        <f>SUM(Лист1!I130)</f>
        <v>7413002</v>
      </c>
    </row>
    <row r="22" spans="1:10" x14ac:dyDescent="0.25">
      <c r="A22" s="52" t="s">
        <v>11</v>
      </c>
      <c r="B22" s="59" t="s">
        <v>23</v>
      </c>
      <c r="C22" s="59">
        <v>1</v>
      </c>
      <c r="D22" s="59">
        <v>11</v>
      </c>
      <c r="E22" s="41">
        <v>906</v>
      </c>
      <c r="F22" s="102">
        <v>80040</v>
      </c>
      <c r="G22" s="101" t="s">
        <v>12</v>
      </c>
      <c r="H22" s="218">
        <f>SUM(H23)</f>
        <v>744285</v>
      </c>
      <c r="I22" s="218">
        <f t="shared" ref="I22:J22" si="8">SUM(I23)</f>
        <v>128195.93</v>
      </c>
      <c r="J22" s="218">
        <f t="shared" si="8"/>
        <v>153032.76999999999</v>
      </c>
    </row>
    <row r="23" spans="1:10" x14ac:dyDescent="0.25">
      <c r="A23" s="105" t="s">
        <v>139</v>
      </c>
      <c r="B23" s="59" t="s">
        <v>23</v>
      </c>
      <c r="C23" s="59">
        <v>1</v>
      </c>
      <c r="D23" s="59">
        <v>11</v>
      </c>
      <c r="E23" s="41">
        <v>906</v>
      </c>
      <c r="F23" s="102">
        <v>80040</v>
      </c>
      <c r="G23" s="101" t="s">
        <v>14</v>
      </c>
      <c r="H23" s="218">
        <f>SUM(Лист1!G132)</f>
        <v>744285</v>
      </c>
      <c r="I23" s="218">
        <f>SUM(Лист1!H132)</f>
        <v>128195.93</v>
      </c>
      <c r="J23" s="218">
        <f>SUM(Лист1!I132)</f>
        <v>153032.76999999999</v>
      </c>
    </row>
    <row r="24" spans="1:10" x14ac:dyDescent="0.25">
      <c r="A24" s="52" t="s">
        <v>34</v>
      </c>
      <c r="B24" s="59" t="s">
        <v>23</v>
      </c>
      <c r="C24" s="59">
        <v>1</v>
      </c>
      <c r="D24" s="59">
        <v>11</v>
      </c>
      <c r="E24" s="41">
        <v>906</v>
      </c>
      <c r="F24" s="102">
        <v>80040</v>
      </c>
      <c r="G24" s="101" t="s">
        <v>35</v>
      </c>
      <c r="H24" s="218">
        <f>SUM(H25)</f>
        <v>6900</v>
      </c>
      <c r="I24" s="218">
        <f t="shared" ref="I24:J24" si="9">SUM(I25)</f>
        <v>0</v>
      </c>
      <c r="J24" s="218">
        <f t="shared" si="9"/>
        <v>0</v>
      </c>
    </row>
    <row r="25" spans="1:10" x14ac:dyDescent="0.25">
      <c r="A25" s="105" t="s">
        <v>122</v>
      </c>
      <c r="B25" s="59" t="s">
        <v>23</v>
      </c>
      <c r="C25" s="59">
        <v>1</v>
      </c>
      <c r="D25" s="59">
        <v>11</v>
      </c>
      <c r="E25" s="41">
        <v>906</v>
      </c>
      <c r="F25" s="102">
        <v>80040</v>
      </c>
      <c r="G25" s="101" t="s">
        <v>121</v>
      </c>
      <c r="H25" s="218">
        <f>SUM(Лист1!G134)</f>
        <v>6900</v>
      </c>
      <c r="I25" s="218">
        <f>SUM(Лист1!H134)</f>
        <v>0</v>
      </c>
      <c r="J25" s="218">
        <f>SUM(Лист1!I134)</f>
        <v>0</v>
      </c>
    </row>
    <row r="26" spans="1:10" x14ac:dyDescent="0.25">
      <c r="A26" s="118" t="s">
        <v>162</v>
      </c>
      <c r="B26" s="61" t="s">
        <v>23</v>
      </c>
      <c r="C26" s="61">
        <v>1</v>
      </c>
      <c r="D26" s="61">
        <v>11</v>
      </c>
      <c r="E26" s="56">
        <v>906</v>
      </c>
      <c r="F26" s="130">
        <v>83030</v>
      </c>
      <c r="G26" s="188" t="s">
        <v>7</v>
      </c>
      <c r="H26" s="170">
        <f t="shared" ref="H26:J27" si="10">SUM(H27)</f>
        <v>50000</v>
      </c>
      <c r="I26" s="170">
        <f t="shared" si="10"/>
        <v>50000</v>
      </c>
      <c r="J26" s="170">
        <f t="shared" si="10"/>
        <v>50000</v>
      </c>
    </row>
    <row r="27" spans="1:10" x14ac:dyDescent="0.25">
      <c r="A27" s="105" t="s">
        <v>34</v>
      </c>
      <c r="B27" s="59" t="s">
        <v>23</v>
      </c>
      <c r="C27" s="59">
        <v>1</v>
      </c>
      <c r="D27" s="59">
        <v>11</v>
      </c>
      <c r="E27" s="41">
        <v>906</v>
      </c>
      <c r="F27" s="102">
        <v>83030</v>
      </c>
      <c r="G27" s="107" t="s">
        <v>35</v>
      </c>
      <c r="H27" s="202">
        <f t="shared" si="10"/>
        <v>50000</v>
      </c>
      <c r="I27" s="202">
        <f t="shared" si="10"/>
        <v>50000</v>
      </c>
      <c r="J27" s="202">
        <f t="shared" si="10"/>
        <v>50000</v>
      </c>
    </row>
    <row r="28" spans="1:10" x14ac:dyDescent="0.25">
      <c r="A28" s="110" t="s">
        <v>138</v>
      </c>
      <c r="B28" s="59" t="s">
        <v>23</v>
      </c>
      <c r="C28" s="59">
        <v>1</v>
      </c>
      <c r="D28" s="59">
        <v>11</v>
      </c>
      <c r="E28" s="41">
        <v>906</v>
      </c>
      <c r="F28" s="102">
        <v>83030</v>
      </c>
      <c r="G28" s="107" t="s">
        <v>70</v>
      </c>
      <c r="H28" s="202">
        <f>SUM(Лист1!G141)</f>
        <v>50000</v>
      </c>
      <c r="I28" s="202">
        <f>SUM(Лист1!H141)</f>
        <v>50000</v>
      </c>
      <c r="J28" s="202">
        <f>SUM(Лист1!I141)</f>
        <v>50000</v>
      </c>
    </row>
    <row r="29" spans="1:10" ht="26.25" x14ac:dyDescent="0.25">
      <c r="A29" s="54" t="s">
        <v>203</v>
      </c>
      <c r="B29" s="58" t="s">
        <v>23</v>
      </c>
      <c r="C29" s="58">
        <v>2</v>
      </c>
      <c r="D29" s="58"/>
      <c r="E29" s="41"/>
      <c r="F29" s="102"/>
      <c r="G29" s="101"/>
      <c r="H29" s="87">
        <f t="shared" ref="H29:J30" si="11">SUM(H30)</f>
        <v>9478800</v>
      </c>
      <c r="I29" s="87">
        <f t="shared" si="11"/>
        <v>1950900</v>
      </c>
      <c r="J29" s="87">
        <f t="shared" si="11"/>
        <v>1950900</v>
      </c>
    </row>
    <row r="30" spans="1:10" ht="39" x14ac:dyDescent="0.25">
      <c r="A30" s="53" t="s">
        <v>109</v>
      </c>
      <c r="B30" s="58" t="s">
        <v>23</v>
      </c>
      <c r="C30" s="58">
        <v>2</v>
      </c>
      <c r="D30" s="58">
        <v>10</v>
      </c>
      <c r="E30" s="41"/>
      <c r="F30" s="102"/>
      <c r="G30" s="101"/>
      <c r="H30" s="87">
        <f t="shared" si="11"/>
        <v>9478800</v>
      </c>
      <c r="I30" s="87">
        <f t="shared" si="11"/>
        <v>1950900</v>
      </c>
      <c r="J30" s="87">
        <f t="shared" si="11"/>
        <v>1950900</v>
      </c>
    </row>
    <row r="31" spans="1:10" ht="26.25" x14ac:dyDescent="0.25">
      <c r="A31" s="115" t="s">
        <v>111</v>
      </c>
      <c r="B31" s="58" t="s">
        <v>23</v>
      </c>
      <c r="C31" s="58">
        <v>2</v>
      </c>
      <c r="D31" s="58">
        <v>12</v>
      </c>
      <c r="E31" s="41"/>
      <c r="F31" s="102"/>
      <c r="G31" s="101"/>
      <c r="H31" s="87">
        <f t="shared" ref="H31:I31" si="12">SUM(H32+H35)</f>
        <v>9478800</v>
      </c>
      <c r="I31" s="87">
        <f t="shared" si="12"/>
        <v>1950900</v>
      </c>
      <c r="J31" s="87">
        <f t="shared" ref="J31" si="13">SUM(J32+J35)</f>
        <v>1950900</v>
      </c>
    </row>
    <row r="32" spans="1:10" x14ac:dyDescent="0.25">
      <c r="A32" s="209" t="s">
        <v>249</v>
      </c>
      <c r="B32" s="61" t="s">
        <v>23</v>
      </c>
      <c r="C32" s="61">
        <v>2</v>
      </c>
      <c r="D32" s="61">
        <v>12</v>
      </c>
      <c r="E32" s="56">
        <v>906</v>
      </c>
      <c r="F32" s="130">
        <v>15840</v>
      </c>
      <c r="G32" s="131" t="s">
        <v>7</v>
      </c>
      <c r="H32" s="87">
        <f t="shared" ref="H32:J33" si="14">SUM(H33)</f>
        <v>1950900</v>
      </c>
      <c r="I32" s="87">
        <f t="shared" si="14"/>
        <v>1950900</v>
      </c>
      <c r="J32" s="87">
        <f t="shared" si="14"/>
        <v>1950900</v>
      </c>
    </row>
    <row r="33" spans="1:10" x14ac:dyDescent="0.25">
      <c r="A33" s="43" t="s">
        <v>46</v>
      </c>
      <c r="B33" s="59" t="s">
        <v>23</v>
      </c>
      <c r="C33" s="59">
        <v>2</v>
      </c>
      <c r="D33" s="59">
        <v>12</v>
      </c>
      <c r="E33" s="41">
        <v>906</v>
      </c>
      <c r="F33" s="102">
        <v>15840</v>
      </c>
      <c r="G33" s="101" t="s">
        <v>47</v>
      </c>
      <c r="H33" s="218">
        <f t="shared" si="14"/>
        <v>1950900</v>
      </c>
      <c r="I33" s="218">
        <f t="shared" si="14"/>
        <v>1950900</v>
      </c>
      <c r="J33" s="218">
        <f t="shared" si="14"/>
        <v>1950900</v>
      </c>
    </row>
    <row r="34" spans="1:10" x14ac:dyDescent="0.25">
      <c r="A34" s="105" t="s">
        <v>136</v>
      </c>
      <c r="B34" s="59" t="s">
        <v>23</v>
      </c>
      <c r="C34" s="59">
        <v>2</v>
      </c>
      <c r="D34" s="59">
        <v>12</v>
      </c>
      <c r="E34" s="41">
        <v>906</v>
      </c>
      <c r="F34" s="102">
        <v>15840</v>
      </c>
      <c r="G34" s="101" t="s">
        <v>135</v>
      </c>
      <c r="H34" s="218">
        <f>SUM(Лист1!G150)</f>
        <v>1950900</v>
      </c>
      <c r="I34" s="218">
        <f>SUM(Лист1!H150)</f>
        <v>1950900</v>
      </c>
      <c r="J34" s="218">
        <f>SUM(Лист1!I150)</f>
        <v>1950900</v>
      </c>
    </row>
    <row r="35" spans="1:10" ht="26.25" x14ac:dyDescent="0.25">
      <c r="A35" s="115" t="s">
        <v>62</v>
      </c>
      <c r="B35" s="61" t="s">
        <v>23</v>
      </c>
      <c r="C35" s="61">
        <v>2</v>
      </c>
      <c r="D35" s="61">
        <v>12</v>
      </c>
      <c r="E35" s="56">
        <v>906</v>
      </c>
      <c r="F35" s="128">
        <v>83020</v>
      </c>
      <c r="G35" s="132" t="s">
        <v>7</v>
      </c>
      <c r="H35" s="87">
        <f t="shared" ref="H35:J36" si="15">SUM(H36)</f>
        <v>7527900</v>
      </c>
      <c r="I35" s="87">
        <f t="shared" si="15"/>
        <v>0</v>
      </c>
      <c r="J35" s="87">
        <f t="shared" si="15"/>
        <v>0</v>
      </c>
    </row>
    <row r="36" spans="1:10" x14ac:dyDescent="0.25">
      <c r="A36" s="43" t="s">
        <v>46</v>
      </c>
      <c r="B36" s="59" t="s">
        <v>23</v>
      </c>
      <c r="C36" s="59">
        <v>2</v>
      </c>
      <c r="D36" s="59">
        <v>12</v>
      </c>
      <c r="E36" s="41">
        <v>906</v>
      </c>
      <c r="F36" s="108">
        <v>83020</v>
      </c>
      <c r="G36" s="107" t="s">
        <v>47</v>
      </c>
      <c r="H36" s="218">
        <f t="shared" si="15"/>
        <v>7527900</v>
      </c>
      <c r="I36" s="218">
        <f t="shared" si="15"/>
        <v>0</v>
      </c>
      <c r="J36" s="218">
        <f t="shared" si="15"/>
        <v>0</v>
      </c>
    </row>
    <row r="37" spans="1:10" x14ac:dyDescent="0.25">
      <c r="A37" s="105" t="s">
        <v>136</v>
      </c>
      <c r="B37" s="59" t="s">
        <v>23</v>
      </c>
      <c r="C37" s="59">
        <v>2</v>
      </c>
      <c r="D37" s="59">
        <v>12</v>
      </c>
      <c r="E37" s="41">
        <v>906</v>
      </c>
      <c r="F37" s="108">
        <v>83020</v>
      </c>
      <c r="G37" s="107" t="s">
        <v>135</v>
      </c>
      <c r="H37" s="218">
        <f>SUM(Лист1!G154)</f>
        <v>7527900</v>
      </c>
      <c r="I37" s="218">
        <f>SUM(Лист1!H154)</f>
        <v>0</v>
      </c>
      <c r="J37" s="218">
        <f>SUM(Лист1!I154)</f>
        <v>0</v>
      </c>
    </row>
    <row r="38" spans="1:10" ht="30.75" x14ac:dyDescent="0.25">
      <c r="A38" s="204" t="s">
        <v>206</v>
      </c>
      <c r="B38" s="58" t="s">
        <v>9</v>
      </c>
      <c r="C38" s="105"/>
      <c r="D38" s="105"/>
      <c r="E38" s="41"/>
      <c r="F38" s="101"/>
      <c r="G38" s="101"/>
      <c r="H38" s="87">
        <f t="shared" ref="H38:I38" si="16">SUM(H39+H77)</f>
        <v>253080440.13999999</v>
      </c>
      <c r="I38" s="87">
        <f t="shared" si="16"/>
        <v>233275087.64999998</v>
      </c>
      <c r="J38" s="87">
        <f t="shared" ref="J38" si="17">SUM(J39+J77)</f>
        <v>146002829.81</v>
      </c>
    </row>
    <row r="39" spans="1:10" ht="26.25" x14ac:dyDescent="0.25">
      <c r="A39" s="54" t="s">
        <v>202</v>
      </c>
      <c r="B39" s="58" t="s">
        <v>9</v>
      </c>
      <c r="C39" s="63" t="s">
        <v>126</v>
      </c>
      <c r="D39" s="63"/>
      <c r="E39" s="41"/>
      <c r="F39" s="101"/>
      <c r="G39" s="101"/>
      <c r="H39" s="87">
        <f t="shared" ref="H39:J41" si="18">SUM(H40)</f>
        <v>31713606.109999999</v>
      </c>
      <c r="I39" s="87">
        <f t="shared" si="18"/>
        <v>29681873.329999998</v>
      </c>
      <c r="J39" s="87">
        <f t="shared" si="18"/>
        <v>30650629.459999997</v>
      </c>
    </row>
    <row r="40" spans="1:10" ht="26.25" x14ac:dyDescent="0.25">
      <c r="A40" s="115" t="s">
        <v>112</v>
      </c>
      <c r="B40" s="58" t="s">
        <v>9</v>
      </c>
      <c r="C40" s="63" t="s">
        <v>126</v>
      </c>
      <c r="D40" s="63" t="s">
        <v>37</v>
      </c>
      <c r="E40" s="41"/>
      <c r="F40" s="101"/>
      <c r="G40" s="101"/>
      <c r="H40" s="87">
        <f t="shared" si="18"/>
        <v>31713606.109999999</v>
      </c>
      <c r="I40" s="87">
        <f t="shared" si="18"/>
        <v>29681873.329999998</v>
      </c>
      <c r="J40" s="87">
        <f t="shared" si="18"/>
        <v>30650629.459999997</v>
      </c>
    </row>
    <row r="41" spans="1:10" ht="39" x14ac:dyDescent="0.25">
      <c r="A41" s="115" t="s">
        <v>113</v>
      </c>
      <c r="B41" s="58" t="s">
        <v>9</v>
      </c>
      <c r="C41" s="63" t="s">
        <v>126</v>
      </c>
      <c r="D41" s="63" t="s">
        <v>90</v>
      </c>
      <c r="E41" s="41"/>
      <c r="F41" s="101"/>
      <c r="G41" s="101"/>
      <c r="H41" s="87">
        <f t="shared" si="18"/>
        <v>31713606.109999999</v>
      </c>
      <c r="I41" s="87">
        <f t="shared" si="18"/>
        <v>29681873.329999998</v>
      </c>
      <c r="J41" s="87">
        <f t="shared" si="18"/>
        <v>30650629.459999997</v>
      </c>
    </row>
    <row r="42" spans="1:10" ht="18" x14ac:dyDescent="0.25">
      <c r="A42" s="85" t="s">
        <v>67</v>
      </c>
      <c r="B42" s="58" t="s">
        <v>9</v>
      </c>
      <c r="C42" s="63" t="s">
        <v>126</v>
      </c>
      <c r="D42" s="63" t="s">
        <v>90</v>
      </c>
      <c r="E42" s="47">
        <v>927</v>
      </c>
      <c r="F42" s="84" t="s">
        <v>107</v>
      </c>
      <c r="G42" s="84" t="s">
        <v>7</v>
      </c>
      <c r="H42" s="87">
        <f t="shared" ref="H42:I42" si="19">SUM(H43+H46+H53+H56+H67+H72)</f>
        <v>31713606.109999999</v>
      </c>
      <c r="I42" s="87">
        <f t="shared" si="19"/>
        <v>29681873.329999998</v>
      </c>
      <c r="J42" s="87">
        <f t="shared" ref="J42" si="20">SUM(J43+J46+J53+J56+J67+J72)</f>
        <v>30650629.459999997</v>
      </c>
    </row>
    <row r="43" spans="1:10" ht="24.75" x14ac:dyDescent="0.25">
      <c r="A43" s="77" t="s">
        <v>68</v>
      </c>
      <c r="B43" s="61" t="s">
        <v>9</v>
      </c>
      <c r="C43" s="62" t="s">
        <v>126</v>
      </c>
      <c r="D43" s="205" t="s">
        <v>90</v>
      </c>
      <c r="E43" s="56">
        <v>927</v>
      </c>
      <c r="F43" s="130">
        <v>80020</v>
      </c>
      <c r="G43" s="127" t="s">
        <v>7</v>
      </c>
      <c r="H43" s="87">
        <f t="shared" ref="H43:J44" si="21">SUM(H44)</f>
        <v>1505461.17</v>
      </c>
      <c r="I43" s="87">
        <f t="shared" si="21"/>
        <v>1576079.62</v>
      </c>
      <c r="J43" s="87">
        <f t="shared" si="21"/>
        <v>1639122.8</v>
      </c>
    </row>
    <row r="44" spans="1:10" ht="34.5" x14ac:dyDescent="0.25">
      <c r="A44" s="43" t="s">
        <v>28</v>
      </c>
      <c r="B44" s="59" t="s">
        <v>9</v>
      </c>
      <c r="C44" s="60" t="s">
        <v>126</v>
      </c>
      <c r="D44" s="60" t="s">
        <v>90</v>
      </c>
      <c r="E44" s="41">
        <v>927</v>
      </c>
      <c r="F44" s="102">
        <v>80020</v>
      </c>
      <c r="G44" s="101" t="s">
        <v>29</v>
      </c>
      <c r="H44" s="218">
        <f t="shared" si="21"/>
        <v>1505461.17</v>
      </c>
      <c r="I44" s="218">
        <f t="shared" si="21"/>
        <v>1576079.62</v>
      </c>
      <c r="J44" s="218">
        <f t="shared" si="21"/>
        <v>1639122.8</v>
      </c>
    </row>
    <row r="45" spans="1:10" x14ac:dyDescent="0.25">
      <c r="A45" s="43" t="s">
        <v>30</v>
      </c>
      <c r="B45" s="59" t="s">
        <v>9</v>
      </c>
      <c r="C45" s="60" t="s">
        <v>126</v>
      </c>
      <c r="D45" s="60" t="s">
        <v>90</v>
      </c>
      <c r="E45" s="41">
        <v>927</v>
      </c>
      <c r="F45" s="102">
        <v>80020</v>
      </c>
      <c r="G45" s="101" t="s">
        <v>31</v>
      </c>
      <c r="H45" s="218">
        <f>SUM(Лист1!G253)</f>
        <v>1505461.17</v>
      </c>
      <c r="I45" s="218">
        <f>SUM(Лист1!H253)</f>
        <v>1576079.62</v>
      </c>
      <c r="J45" s="218">
        <f>SUM(Лист1!I253)</f>
        <v>1639122.8</v>
      </c>
    </row>
    <row r="46" spans="1:10" ht="24.75" x14ac:dyDescent="0.25">
      <c r="A46" s="77" t="s">
        <v>27</v>
      </c>
      <c r="B46" s="61" t="s">
        <v>9</v>
      </c>
      <c r="C46" s="62" t="s">
        <v>126</v>
      </c>
      <c r="D46" s="62" t="s">
        <v>90</v>
      </c>
      <c r="E46" s="56">
        <v>927</v>
      </c>
      <c r="F46" s="130">
        <v>80040</v>
      </c>
      <c r="G46" s="131" t="s">
        <v>7</v>
      </c>
      <c r="H46" s="87">
        <f>SUM(H47+H49+H51)</f>
        <v>26110639.539999999</v>
      </c>
      <c r="I46" s="87">
        <f t="shared" ref="I46:J46" si="22">SUM(I47+I49+I51)</f>
        <v>24031110.309999999</v>
      </c>
      <c r="J46" s="87">
        <f t="shared" si="22"/>
        <v>24935329.259999998</v>
      </c>
    </row>
    <row r="47" spans="1:10" ht="33" x14ac:dyDescent="0.25">
      <c r="A47" s="52" t="s">
        <v>28</v>
      </c>
      <c r="B47" s="59" t="s">
        <v>9</v>
      </c>
      <c r="C47" s="60" t="s">
        <v>126</v>
      </c>
      <c r="D47" s="60" t="s">
        <v>90</v>
      </c>
      <c r="E47" s="41">
        <v>927</v>
      </c>
      <c r="F47" s="102">
        <v>80040</v>
      </c>
      <c r="G47" s="101" t="s">
        <v>29</v>
      </c>
      <c r="H47" s="218">
        <f>SUM(H48)</f>
        <v>21711625.120000001</v>
      </c>
      <c r="I47" s="218">
        <f t="shared" ref="I47:J47" si="23">SUM(I48)</f>
        <v>22607706.289999999</v>
      </c>
      <c r="J47" s="218">
        <f t="shared" si="23"/>
        <v>23512014.539999999</v>
      </c>
    </row>
    <row r="48" spans="1:10" x14ac:dyDescent="0.25">
      <c r="A48" s="43" t="s">
        <v>30</v>
      </c>
      <c r="B48" s="59" t="s">
        <v>9</v>
      </c>
      <c r="C48" s="60" t="s">
        <v>126</v>
      </c>
      <c r="D48" s="60" t="s">
        <v>90</v>
      </c>
      <c r="E48" s="41">
        <v>927</v>
      </c>
      <c r="F48" s="102">
        <v>80040</v>
      </c>
      <c r="G48" s="101" t="s">
        <v>31</v>
      </c>
      <c r="H48" s="218">
        <f>SUM(Лист1!G256)</f>
        <v>21711625.120000001</v>
      </c>
      <c r="I48" s="218">
        <f>SUM(Лист1!H256)</f>
        <v>22607706.289999999</v>
      </c>
      <c r="J48" s="218">
        <f>SUM(Лист1!I256)</f>
        <v>23512014.539999999</v>
      </c>
    </row>
    <row r="49" spans="1:10" x14ac:dyDescent="0.25">
      <c r="A49" s="52" t="s">
        <v>11</v>
      </c>
      <c r="B49" s="59" t="s">
        <v>9</v>
      </c>
      <c r="C49" s="60" t="s">
        <v>126</v>
      </c>
      <c r="D49" s="60" t="s">
        <v>90</v>
      </c>
      <c r="E49" s="41">
        <v>927</v>
      </c>
      <c r="F49" s="102">
        <v>80040</v>
      </c>
      <c r="G49" s="101" t="s">
        <v>12</v>
      </c>
      <c r="H49" s="218">
        <f>SUM(H50)</f>
        <v>3834014.42</v>
      </c>
      <c r="I49" s="218">
        <f t="shared" ref="I49:J49" si="24">SUM(I50)</f>
        <v>858404.02</v>
      </c>
      <c r="J49" s="218">
        <f t="shared" si="24"/>
        <v>858314.72</v>
      </c>
    </row>
    <row r="50" spans="1:10" x14ac:dyDescent="0.25">
      <c r="A50" s="105" t="s">
        <v>139</v>
      </c>
      <c r="B50" s="59" t="s">
        <v>9</v>
      </c>
      <c r="C50" s="60" t="s">
        <v>126</v>
      </c>
      <c r="D50" s="60" t="s">
        <v>90</v>
      </c>
      <c r="E50" s="41">
        <v>927</v>
      </c>
      <c r="F50" s="102">
        <v>80040</v>
      </c>
      <c r="G50" s="101" t="s">
        <v>14</v>
      </c>
      <c r="H50" s="218">
        <f>SUM(Лист1!G258)</f>
        <v>3834014.42</v>
      </c>
      <c r="I50" s="218">
        <f>SUM(Лист1!H258)</f>
        <v>858404.02</v>
      </c>
      <c r="J50" s="218">
        <f>SUM(Лист1!I258)</f>
        <v>858314.72</v>
      </c>
    </row>
    <row r="51" spans="1:10" x14ac:dyDescent="0.25">
      <c r="A51" s="52" t="s">
        <v>34</v>
      </c>
      <c r="B51" s="59" t="s">
        <v>9</v>
      </c>
      <c r="C51" s="60" t="s">
        <v>126</v>
      </c>
      <c r="D51" s="60" t="s">
        <v>90</v>
      </c>
      <c r="E51" s="41">
        <v>927</v>
      </c>
      <c r="F51" s="102">
        <v>80040</v>
      </c>
      <c r="G51" s="101" t="s">
        <v>35</v>
      </c>
      <c r="H51" s="218">
        <f>SUM(H52)</f>
        <v>565000</v>
      </c>
      <c r="I51" s="218">
        <f t="shared" ref="I51:J51" si="25">SUM(I52)</f>
        <v>565000</v>
      </c>
      <c r="J51" s="218">
        <f t="shared" si="25"/>
        <v>565000</v>
      </c>
    </row>
    <row r="52" spans="1:10" x14ac:dyDescent="0.25">
      <c r="A52" s="43" t="s">
        <v>122</v>
      </c>
      <c r="B52" s="59" t="s">
        <v>9</v>
      </c>
      <c r="C52" s="60" t="s">
        <v>126</v>
      </c>
      <c r="D52" s="60" t="s">
        <v>90</v>
      </c>
      <c r="E52" s="41">
        <v>927</v>
      </c>
      <c r="F52" s="102">
        <v>80040</v>
      </c>
      <c r="G52" s="101" t="s">
        <v>121</v>
      </c>
      <c r="H52" s="218">
        <f>SUM(Лист1!G259)</f>
        <v>565000</v>
      </c>
      <c r="I52" s="218">
        <f>SUM(Лист1!H259)</f>
        <v>565000</v>
      </c>
      <c r="J52" s="218">
        <f>SUM(Лист1!I259)</f>
        <v>565000</v>
      </c>
    </row>
    <row r="53" spans="1:10" ht="64.5" x14ac:dyDescent="0.25">
      <c r="A53" s="209" t="s">
        <v>210</v>
      </c>
      <c r="B53" s="61" t="s">
        <v>9</v>
      </c>
      <c r="C53" s="62" t="s">
        <v>126</v>
      </c>
      <c r="D53" s="62" t="s">
        <v>90</v>
      </c>
      <c r="E53" s="56">
        <v>927</v>
      </c>
      <c r="F53" s="130">
        <v>84400</v>
      </c>
      <c r="G53" s="131" t="s">
        <v>7</v>
      </c>
      <c r="H53" s="87">
        <f t="shared" ref="H53:J54" si="26">SUM(H54)</f>
        <v>25770</v>
      </c>
      <c r="I53" s="87">
        <f t="shared" si="26"/>
        <v>0</v>
      </c>
      <c r="J53" s="87">
        <f t="shared" si="26"/>
        <v>0</v>
      </c>
    </row>
    <row r="54" spans="1:10" ht="33" x14ac:dyDescent="0.25">
      <c r="A54" s="250" t="s">
        <v>28</v>
      </c>
      <c r="B54" s="59" t="s">
        <v>9</v>
      </c>
      <c r="C54" s="60" t="s">
        <v>126</v>
      </c>
      <c r="D54" s="60" t="s">
        <v>90</v>
      </c>
      <c r="E54" s="41">
        <v>927</v>
      </c>
      <c r="F54" s="102">
        <v>84400</v>
      </c>
      <c r="G54" s="101" t="s">
        <v>29</v>
      </c>
      <c r="H54" s="218">
        <f t="shared" si="26"/>
        <v>25770</v>
      </c>
      <c r="I54" s="218">
        <f t="shared" si="26"/>
        <v>0</v>
      </c>
      <c r="J54" s="218">
        <f t="shared" si="26"/>
        <v>0</v>
      </c>
    </row>
    <row r="55" spans="1:10" x14ac:dyDescent="0.25">
      <c r="A55" s="139" t="s">
        <v>30</v>
      </c>
      <c r="B55" s="59" t="s">
        <v>9</v>
      </c>
      <c r="C55" s="60" t="s">
        <v>126</v>
      </c>
      <c r="D55" s="60" t="s">
        <v>90</v>
      </c>
      <c r="E55" s="41">
        <v>927</v>
      </c>
      <c r="F55" s="102">
        <v>84400</v>
      </c>
      <c r="G55" s="101" t="s">
        <v>31</v>
      </c>
      <c r="H55" s="218">
        <f>SUM(Лист1!G263)</f>
        <v>25770</v>
      </c>
      <c r="I55" s="218">
        <f>SUM(Лист1!H263)</f>
        <v>0</v>
      </c>
      <c r="J55" s="218">
        <f>SUM(Лист1!I263)</f>
        <v>0</v>
      </c>
    </row>
    <row r="56" spans="1:10" ht="77.25" x14ac:dyDescent="0.25">
      <c r="A56" s="209" t="s">
        <v>247</v>
      </c>
      <c r="B56" s="61" t="s">
        <v>9</v>
      </c>
      <c r="C56" s="62" t="s">
        <v>126</v>
      </c>
      <c r="D56" s="205" t="s">
        <v>90</v>
      </c>
      <c r="E56" s="56">
        <v>927</v>
      </c>
      <c r="F56" s="187" t="s">
        <v>398</v>
      </c>
      <c r="G56" s="185" t="s">
        <v>7</v>
      </c>
      <c r="H56" s="200">
        <f>SUM(H57+H62)</f>
        <v>1965786</v>
      </c>
      <c r="I56" s="200">
        <f t="shared" ref="I56:J56" si="27">SUM(I57+I62)</f>
        <v>1965696</v>
      </c>
      <c r="J56" s="200">
        <f t="shared" si="27"/>
        <v>1965786</v>
      </c>
    </row>
    <row r="57" spans="1:10" ht="141" x14ac:dyDescent="0.25">
      <c r="A57" s="209" t="s">
        <v>390</v>
      </c>
      <c r="B57" s="61" t="s">
        <v>9</v>
      </c>
      <c r="C57" s="62" t="s">
        <v>126</v>
      </c>
      <c r="D57" s="62" t="s">
        <v>90</v>
      </c>
      <c r="E57" s="56">
        <v>927</v>
      </c>
      <c r="F57" s="187" t="s">
        <v>399</v>
      </c>
      <c r="G57" s="185" t="s">
        <v>7</v>
      </c>
      <c r="H57" s="200">
        <f t="shared" ref="H57" si="28">SUM(H58+H60)</f>
        <v>1404133</v>
      </c>
      <c r="I57" s="200">
        <f t="shared" ref="I57:J57" si="29">SUM(I58+I60)</f>
        <v>1404133</v>
      </c>
      <c r="J57" s="200">
        <f t="shared" si="29"/>
        <v>1404133</v>
      </c>
    </row>
    <row r="58" spans="1:10" ht="33" x14ac:dyDescent="0.25">
      <c r="A58" s="113" t="s">
        <v>28</v>
      </c>
      <c r="B58" s="59" t="s">
        <v>9</v>
      </c>
      <c r="C58" s="60" t="s">
        <v>126</v>
      </c>
      <c r="D58" s="60" t="s">
        <v>90</v>
      </c>
      <c r="E58" s="41">
        <v>927</v>
      </c>
      <c r="F58" s="108" t="s">
        <v>399</v>
      </c>
      <c r="G58" s="101" t="s">
        <v>29</v>
      </c>
      <c r="H58" s="201">
        <f t="shared" ref="H58:J58" si="30">SUM(H59)</f>
        <v>876938.6</v>
      </c>
      <c r="I58" s="201">
        <f t="shared" si="30"/>
        <v>925170.23</v>
      </c>
      <c r="J58" s="201">
        <f t="shared" si="30"/>
        <v>976054.59</v>
      </c>
    </row>
    <row r="59" spans="1:10" x14ac:dyDescent="0.25">
      <c r="A59" s="105" t="s">
        <v>30</v>
      </c>
      <c r="B59" s="237" t="s">
        <v>9</v>
      </c>
      <c r="C59" s="75" t="s">
        <v>126</v>
      </c>
      <c r="D59" s="75" t="s">
        <v>90</v>
      </c>
      <c r="E59" s="41">
        <v>927</v>
      </c>
      <c r="F59" s="108" t="s">
        <v>399</v>
      </c>
      <c r="G59" s="101" t="s">
        <v>31</v>
      </c>
      <c r="H59" s="201">
        <f>SUM(Лист1!G267)</f>
        <v>876938.6</v>
      </c>
      <c r="I59" s="201">
        <f>SUM(Лист1!H267)</f>
        <v>925170.23</v>
      </c>
      <c r="J59" s="201">
        <f>SUM(Лист1!I267)</f>
        <v>976054.59</v>
      </c>
    </row>
    <row r="60" spans="1:10" x14ac:dyDescent="0.25">
      <c r="A60" s="113" t="s">
        <v>11</v>
      </c>
      <c r="B60" s="59" t="s">
        <v>9</v>
      </c>
      <c r="C60" s="60" t="s">
        <v>126</v>
      </c>
      <c r="D60" s="60" t="s">
        <v>90</v>
      </c>
      <c r="E60" s="41">
        <v>927</v>
      </c>
      <c r="F60" s="108" t="s">
        <v>399</v>
      </c>
      <c r="G60" s="101" t="s">
        <v>12</v>
      </c>
      <c r="H60" s="201">
        <f t="shared" ref="H60:J60" si="31">SUM(H61)</f>
        <v>527194.4</v>
      </c>
      <c r="I60" s="201">
        <f t="shared" si="31"/>
        <v>478962.77</v>
      </c>
      <c r="J60" s="201">
        <f t="shared" si="31"/>
        <v>428078.41</v>
      </c>
    </row>
    <row r="61" spans="1:10" x14ac:dyDescent="0.25">
      <c r="A61" s="105" t="s">
        <v>139</v>
      </c>
      <c r="B61" s="59" t="s">
        <v>9</v>
      </c>
      <c r="C61" s="60" t="s">
        <v>126</v>
      </c>
      <c r="D61" s="60" t="s">
        <v>90</v>
      </c>
      <c r="E61" s="41">
        <v>927</v>
      </c>
      <c r="F61" s="108" t="s">
        <v>399</v>
      </c>
      <c r="G61" s="101" t="s">
        <v>14</v>
      </c>
      <c r="H61" s="201">
        <f>SUM(Лист1!G269)</f>
        <v>527194.4</v>
      </c>
      <c r="I61" s="201">
        <f>SUM(Лист1!H269)</f>
        <v>478962.77</v>
      </c>
      <c r="J61" s="201">
        <f>SUM(Лист1!I269)</f>
        <v>428078.41</v>
      </c>
    </row>
    <row r="62" spans="1:10" ht="141" x14ac:dyDescent="0.25">
      <c r="A62" s="209" t="s">
        <v>391</v>
      </c>
      <c r="B62" s="61" t="s">
        <v>9</v>
      </c>
      <c r="C62" s="62" t="s">
        <v>126</v>
      </c>
      <c r="D62" s="62" t="s">
        <v>90</v>
      </c>
      <c r="E62" s="56">
        <v>927</v>
      </c>
      <c r="F62" s="255" t="s">
        <v>400</v>
      </c>
      <c r="G62" s="254" t="s">
        <v>7</v>
      </c>
      <c r="H62" s="214">
        <f>SUM(H63+H65)</f>
        <v>561653</v>
      </c>
      <c r="I62" s="214">
        <f t="shared" ref="I62:J62" si="32">SUM(I63+I65)</f>
        <v>561563</v>
      </c>
      <c r="J62" s="214">
        <f t="shared" si="32"/>
        <v>561653</v>
      </c>
    </row>
    <row r="63" spans="1:10" ht="33" x14ac:dyDescent="0.25">
      <c r="A63" s="250" t="s">
        <v>28</v>
      </c>
      <c r="B63" s="59" t="s">
        <v>9</v>
      </c>
      <c r="C63" s="60" t="s">
        <v>126</v>
      </c>
      <c r="D63" s="60" t="s">
        <v>90</v>
      </c>
      <c r="E63" s="41">
        <v>927</v>
      </c>
      <c r="F63" s="154" t="s">
        <v>400</v>
      </c>
      <c r="G63" s="153" t="s">
        <v>29</v>
      </c>
      <c r="H63" s="182">
        <f t="shared" ref="H63:J63" si="33">SUM(H64)</f>
        <v>296186.39</v>
      </c>
      <c r="I63" s="182">
        <f t="shared" si="33"/>
        <v>312476.64</v>
      </c>
      <c r="J63" s="182">
        <f t="shared" si="33"/>
        <v>329662.86</v>
      </c>
    </row>
    <row r="64" spans="1:10" x14ac:dyDescent="0.25">
      <c r="A64" s="139" t="s">
        <v>30</v>
      </c>
      <c r="B64" s="59" t="s">
        <v>9</v>
      </c>
      <c r="C64" s="60" t="s">
        <v>126</v>
      </c>
      <c r="D64" s="60" t="s">
        <v>90</v>
      </c>
      <c r="E64" s="41">
        <v>927</v>
      </c>
      <c r="F64" s="154" t="s">
        <v>400</v>
      </c>
      <c r="G64" s="153" t="s">
        <v>31</v>
      </c>
      <c r="H64" s="182">
        <f>SUM(Лист1!G272)</f>
        <v>296186.39</v>
      </c>
      <c r="I64" s="182">
        <f>SUM(Лист1!H272)</f>
        <v>312476.64</v>
      </c>
      <c r="J64" s="182">
        <f>SUM(Лист1!I272)</f>
        <v>329662.86</v>
      </c>
    </row>
    <row r="65" spans="1:11" x14ac:dyDescent="0.25">
      <c r="A65" s="139" t="s">
        <v>11</v>
      </c>
      <c r="B65" s="59" t="s">
        <v>9</v>
      </c>
      <c r="C65" s="60" t="s">
        <v>126</v>
      </c>
      <c r="D65" s="60" t="s">
        <v>90</v>
      </c>
      <c r="E65" s="41">
        <v>927</v>
      </c>
      <c r="F65" s="154" t="s">
        <v>400</v>
      </c>
      <c r="G65" s="153" t="s">
        <v>12</v>
      </c>
      <c r="H65" s="182">
        <f t="shared" ref="H65:J65" si="34">SUM(H66)</f>
        <v>265466.61</v>
      </c>
      <c r="I65" s="182">
        <f t="shared" si="34"/>
        <v>249086.36</v>
      </c>
      <c r="J65" s="182">
        <f t="shared" si="34"/>
        <v>231990.14</v>
      </c>
    </row>
    <row r="66" spans="1:11" ht="22.5" x14ac:dyDescent="0.25">
      <c r="A66" s="256" t="s">
        <v>134</v>
      </c>
      <c r="B66" s="237" t="s">
        <v>9</v>
      </c>
      <c r="C66" s="75" t="s">
        <v>126</v>
      </c>
      <c r="D66" s="75" t="s">
        <v>90</v>
      </c>
      <c r="E66" s="41">
        <v>927</v>
      </c>
      <c r="F66" s="154" t="s">
        <v>400</v>
      </c>
      <c r="G66" s="153" t="s">
        <v>14</v>
      </c>
      <c r="H66" s="182">
        <f>SUM(Лист1!G274)</f>
        <v>265466.61</v>
      </c>
      <c r="I66" s="182">
        <f>SUM(Лист1!H274)</f>
        <v>249086.36</v>
      </c>
      <c r="J66" s="182">
        <f>SUM(Лист1!I274)</f>
        <v>231990.14</v>
      </c>
    </row>
    <row r="67" spans="1:11" ht="51.75" x14ac:dyDescent="0.25">
      <c r="A67" s="209" t="s">
        <v>248</v>
      </c>
      <c r="B67" s="61" t="s">
        <v>9</v>
      </c>
      <c r="C67" s="62" t="s">
        <v>126</v>
      </c>
      <c r="D67" s="62" t="s">
        <v>90</v>
      </c>
      <c r="E67" s="56">
        <v>927</v>
      </c>
      <c r="F67" s="260" t="s">
        <v>401</v>
      </c>
      <c r="G67" s="259" t="s">
        <v>7</v>
      </c>
      <c r="H67" s="214">
        <f t="shared" ref="H67" si="35">SUM(H68+H70)</f>
        <v>421240</v>
      </c>
      <c r="I67" s="214">
        <f t="shared" ref="I67:J67" si="36">SUM(I68+I70)</f>
        <v>421240</v>
      </c>
      <c r="J67" s="214">
        <f t="shared" si="36"/>
        <v>421240</v>
      </c>
    </row>
    <row r="68" spans="1:11" ht="33" x14ac:dyDescent="0.25">
      <c r="A68" s="250" t="s">
        <v>28</v>
      </c>
      <c r="B68" s="59" t="s">
        <v>9</v>
      </c>
      <c r="C68" s="60" t="s">
        <v>126</v>
      </c>
      <c r="D68" s="60" t="s">
        <v>90</v>
      </c>
      <c r="E68" s="41">
        <v>927</v>
      </c>
      <c r="F68" s="154" t="s">
        <v>401</v>
      </c>
      <c r="G68" s="153" t="s">
        <v>29</v>
      </c>
      <c r="H68" s="182">
        <f t="shared" ref="H68:J68" si="37">SUM(H69)</f>
        <v>293112.15999999997</v>
      </c>
      <c r="I68" s="182">
        <f t="shared" si="37"/>
        <v>309233.33</v>
      </c>
      <c r="J68" s="182">
        <f t="shared" si="37"/>
        <v>326241.15999999997</v>
      </c>
    </row>
    <row r="69" spans="1:11" x14ac:dyDescent="0.25">
      <c r="A69" s="139" t="s">
        <v>30</v>
      </c>
      <c r="B69" s="237" t="s">
        <v>9</v>
      </c>
      <c r="C69" s="75" t="s">
        <v>126</v>
      </c>
      <c r="D69" s="228" t="s">
        <v>90</v>
      </c>
      <c r="E69" s="41">
        <v>927</v>
      </c>
      <c r="F69" s="154" t="s">
        <v>401</v>
      </c>
      <c r="G69" s="153" t="s">
        <v>31</v>
      </c>
      <c r="H69" s="182">
        <f>SUM(Лист1!G277)</f>
        <v>293112.15999999997</v>
      </c>
      <c r="I69" s="182">
        <f>SUM(Лист1!H277)</f>
        <v>309233.33</v>
      </c>
      <c r="J69" s="182">
        <f>SUM(Лист1!I277)</f>
        <v>326241.15999999997</v>
      </c>
    </row>
    <row r="70" spans="1:11" x14ac:dyDescent="0.25">
      <c r="A70" s="250" t="s">
        <v>11</v>
      </c>
      <c r="B70" s="59" t="s">
        <v>9</v>
      </c>
      <c r="C70" s="60" t="s">
        <v>126</v>
      </c>
      <c r="D70" s="60" t="s">
        <v>90</v>
      </c>
      <c r="E70" s="41">
        <v>927</v>
      </c>
      <c r="F70" s="154" t="s">
        <v>401</v>
      </c>
      <c r="G70" s="153" t="s">
        <v>12</v>
      </c>
      <c r="H70" s="182">
        <f t="shared" ref="H70:J70" si="38">SUM(H71)</f>
        <v>128127.84</v>
      </c>
      <c r="I70" s="182">
        <f t="shared" si="38"/>
        <v>112006.67</v>
      </c>
      <c r="J70" s="182">
        <f t="shared" si="38"/>
        <v>94998.84</v>
      </c>
    </row>
    <row r="71" spans="1:11" x14ac:dyDescent="0.25">
      <c r="A71" s="139" t="s">
        <v>139</v>
      </c>
      <c r="B71" s="59" t="s">
        <v>9</v>
      </c>
      <c r="C71" s="60" t="s">
        <v>126</v>
      </c>
      <c r="D71" s="60" t="s">
        <v>90</v>
      </c>
      <c r="E71" s="41">
        <v>927</v>
      </c>
      <c r="F71" s="154" t="s">
        <v>401</v>
      </c>
      <c r="G71" s="153" t="s">
        <v>14</v>
      </c>
      <c r="H71" s="182">
        <f>SUM(Лист1!G279)</f>
        <v>128127.84</v>
      </c>
      <c r="I71" s="182">
        <f>SUM(Лист1!H279)</f>
        <v>112006.67</v>
      </c>
      <c r="J71" s="182">
        <f>SUM(Лист1!I279)</f>
        <v>94998.84</v>
      </c>
    </row>
    <row r="72" spans="1:11" ht="115.5" x14ac:dyDescent="0.25">
      <c r="A72" s="111" t="s">
        <v>191</v>
      </c>
      <c r="B72" s="61" t="s">
        <v>9</v>
      </c>
      <c r="C72" s="62" t="s">
        <v>126</v>
      </c>
      <c r="D72" s="62" t="s">
        <v>90</v>
      </c>
      <c r="E72" s="56">
        <v>927</v>
      </c>
      <c r="F72" s="128" t="s">
        <v>402</v>
      </c>
      <c r="G72" s="131" t="s">
        <v>7</v>
      </c>
      <c r="H72" s="200">
        <f t="shared" ref="H72" si="39">SUM(H73+H75)</f>
        <v>1684709.4000000001</v>
      </c>
      <c r="I72" s="200">
        <f t="shared" ref="I72:J72" si="40">SUM(I73+I75)</f>
        <v>1687747.4000000001</v>
      </c>
      <c r="J72" s="200">
        <f t="shared" si="40"/>
        <v>1689151.4</v>
      </c>
    </row>
    <row r="73" spans="1:11" ht="34.5" x14ac:dyDescent="0.25">
      <c r="A73" s="105" t="s">
        <v>28</v>
      </c>
      <c r="B73" s="59" t="s">
        <v>9</v>
      </c>
      <c r="C73" s="60" t="s">
        <v>126</v>
      </c>
      <c r="D73" s="60" t="s">
        <v>90</v>
      </c>
      <c r="E73" s="41">
        <v>927</v>
      </c>
      <c r="F73" s="142" t="s">
        <v>402</v>
      </c>
      <c r="G73" s="101" t="s">
        <v>29</v>
      </c>
      <c r="H73" s="201">
        <f t="shared" ref="H73:J73" si="41">SUM(H74)</f>
        <v>1221525.56</v>
      </c>
      <c r="I73" s="201">
        <f t="shared" si="41"/>
        <v>1410647.59</v>
      </c>
      <c r="J73" s="201">
        <f t="shared" si="41"/>
        <v>1488233.21</v>
      </c>
    </row>
    <row r="74" spans="1:11" x14ac:dyDescent="0.25">
      <c r="A74" s="105" t="s">
        <v>30</v>
      </c>
      <c r="B74" s="59" t="s">
        <v>9</v>
      </c>
      <c r="C74" s="60" t="s">
        <v>126</v>
      </c>
      <c r="D74" s="60" t="s">
        <v>90</v>
      </c>
      <c r="E74" s="41">
        <v>927</v>
      </c>
      <c r="F74" s="142" t="s">
        <v>402</v>
      </c>
      <c r="G74" s="101" t="s">
        <v>31</v>
      </c>
      <c r="H74" s="201">
        <f>SUM(Лист1!G282)</f>
        <v>1221525.56</v>
      </c>
      <c r="I74" s="201">
        <f>SUM(Лист1!H282)</f>
        <v>1410647.59</v>
      </c>
      <c r="J74" s="201">
        <f>SUM(Лист1!I282)</f>
        <v>1488233.21</v>
      </c>
    </row>
    <row r="75" spans="1:11" x14ac:dyDescent="0.25">
      <c r="A75" s="105" t="s">
        <v>11</v>
      </c>
      <c r="B75" s="59" t="s">
        <v>9</v>
      </c>
      <c r="C75" s="60" t="s">
        <v>126</v>
      </c>
      <c r="D75" s="60" t="s">
        <v>90</v>
      </c>
      <c r="E75" s="41">
        <v>927</v>
      </c>
      <c r="F75" s="142" t="s">
        <v>402</v>
      </c>
      <c r="G75" s="174">
        <v>200</v>
      </c>
      <c r="H75" s="201">
        <f t="shared" ref="H75:J75" si="42">SUM(H76)</f>
        <v>463183.84</v>
      </c>
      <c r="I75" s="201">
        <f t="shared" si="42"/>
        <v>277099.81</v>
      </c>
      <c r="J75" s="201">
        <f t="shared" si="42"/>
        <v>200918.19</v>
      </c>
    </row>
    <row r="76" spans="1:11" x14ac:dyDescent="0.25">
      <c r="A76" s="105" t="s">
        <v>139</v>
      </c>
      <c r="B76" s="59" t="s">
        <v>9</v>
      </c>
      <c r="C76" s="60" t="s">
        <v>126</v>
      </c>
      <c r="D76" s="60" t="s">
        <v>90</v>
      </c>
      <c r="E76" s="41">
        <v>927</v>
      </c>
      <c r="F76" s="142" t="s">
        <v>402</v>
      </c>
      <c r="G76" s="101" t="s">
        <v>14</v>
      </c>
      <c r="H76" s="201">
        <f>SUM(Лист1!G284)</f>
        <v>463183.84</v>
      </c>
      <c r="I76" s="201">
        <f>SUM(Лист1!H284)</f>
        <v>277099.81</v>
      </c>
      <c r="J76" s="201">
        <f>SUM(Лист1!I284)</f>
        <v>200918.19</v>
      </c>
    </row>
    <row r="77" spans="1:11" ht="18" x14ac:dyDescent="0.25">
      <c r="A77" s="81" t="s">
        <v>101</v>
      </c>
      <c r="B77" s="58" t="s">
        <v>9</v>
      </c>
      <c r="C77" s="63" t="s">
        <v>128</v>
      </c>
      <c r="D77" s="63"/>
      <c r="E77" s="47"/>
      <c r="F77" s="84"/>
      <c r="G77" s="84"/>
      <c r="H77" s="87">
        <f t="shared" ref="H77" si="43">SUM(H78+H209)</f>
        <v>221366834.03</v>
      </c>
      <c r="I77" s="87">
        <f t="shared" ref="I77:J77" si="44">SUM(I78+I209)</f>
        <v>203593214.31999999</v>
      </c>
      <c r="J77" s="87">
        <f t="shared" si="44"/>
        <v>115352200.34999999</v>
      </c>
    </row>
    <row r="78" spans="1:11" ht="26.25" x14ac:dyDescent="0.25">
      <c r="A78" s="111" t="s">
        <v>231</v>
      </c>
      <c r="B78" s="58" t="s">
        <v>9</v>
      </c>
      <c r="C78" s="63" t="s">
        <v>128</v>
      </c>
      <c r="D78" s="63" t="s">
        <v>37</v>
      </c>
      <c r="E78" s="47"/>
      <c r="F78" s="84"/>
      <c r="G78" s="84"/>
      <c r="H78" s="87">
        <f t="shared" ref="H78:J78" si="45">SUM(H79)</f>
        <v>188774957.25999999</v>
      </c>
      <c r="I78" s="87">
        <f t="shared" si="45"/>
        <v>111717005.22999999</v>
      </c>
      <c r="J78" s="87">
        <f t="shared" si="45"/>
        <v>115352200.34999999</v>
      </c>
    </row>
    <row r="79" spans="1:11" ht="39" x14ac:dyDescent="0.25">
      <c r="A79" s="53" t="s">
        <v>215</v>
      </c>
      <c r="B79" s="58" t="s">
        <v>9</v>
      </c>
      <c r="C79" s="63" t="s">
        <v>128</v>
      </c>
      <c r="D79" s="63" t="s">
        <v>82</v>
      </c>
      <c r="E79" s="47"/>
      <c r="F79" s="84"/>
      <c r="G79" s="84"/>
      <c r="H79" s="87">
        <f t="shared" ref="H79" si="46">SUM(H89+H97+H106+H166+H103+H109+H83+H171+H174+H117+H80+H120+H126+H134+H151+H114+H123+H154+H160+H157+H140+H145+H148+H100+H180+H177+H183+H197+H137+H191+H200+H188+H203+H163+H194+H86+H206)</f>
        <v>188774957.25999999</v>
      </c>
      <c r="I79" s="87">
        <f t="shared" ref="I79" si="47">SUM(I89+I97+I106+I166+I103+I109+I83+I171+I174+I117+I80+I120+I126+I134+I151+I114+I123+I154+I160+I157+I140+I145+I148+I100+I180+I177+I183+I197+I137+I191+I200+I188+I203+I163+I194+I86+I206)</f>
        <v>111717005.22999999</v>
      </c>
      <c r="J79" s="87">
        <f t="shared" ref="J79" si="48">SUM(J89+J97+J106+J166+J103+J109+J83+J171+J174+J117+J80+J120+J126+J134+J151+J114+J123+J154+J160+J157+J140+J145+J148+J100+J180+J177+J183+J197+J137+J191+J200+J188+J203+J163+J194+J86+J206)</f>
        <v>115352200.34999999</v>
      </c>
      <c r="K79" s="87">
        <f t="shared" ref="K79" si="49">SUM(K89+K97+K106+K166+K103+K109+K83+K171+K174+K117+K80+K120+K126+K134+K151+K114+K123+K154+K160+K157+K140+K145+K148+K100+K180+K177+K183+K197+K137)</f>
        <v>0</v>
      </c>
    </row>
    <row r="80" spans="1:11" ht="51.75" x14ac:dyDescent="0.25">
      <c r="A80" s="209" t="s">
        <v>245</v>
      </c>
      <c r="B80" s="61" t="s">
        <v>9</v>
      </c>
      <c r="C80" s="62" t="s">
        <v>128</v>
      </c>
      <c r="D80" s="62" t="s">
        <v>82</v>
      </c>
      <c r="E80" s="56">
        <v>927</v>
      </c>
      <c r="F80" s="130">
        <v>51200</v>
      </c>
      <c r="G80" s="129" t="s">
        <v>7</v>
      </c>
      <c r="H80" s="87">
        <f t="shared" ref="H80:J87" si="50">SUM(H81)</f>
        <v>3893</v>
      </c>
      <c r="I80" s="87">
        <f t="shared" si="50"/>
        <v>4075</v>
      </c>
      <c r="J80" s="87">
        <f t="shared" si="50"/>
        <v>3622</v>
      </c>
    </row>
    <row r="81" spans="1:10" x14ac:dyDescent="0.25">
      <c r="A81" s="113" t="s">
        <v>11</v>
      </c>
      <c r="B81" s="59" t="s">
        <v>9</v>
      </c>
      <c r="C81" s="60" t="s">
        <v>128</v>
      </c>
      <c r="D81" s="60" t="s">
        <v>82</v>
      </c>
      <c r="E81" s="41">
        <v>927</v>
      </c>
      <c r="F81" s="102">
        <v>51200</v>
      </c>
      <c r="G81" s="103" t="s">
        <v>12</v>
      </c>
      <c r="H81" s="218">
        <f t="shared" si="50"/>
        <v>3893</v>
      </c>
      <c r="I81" s="218">
        <f t="shared" si="50"/>
        <v>4075</v>
      </c>
      <c r="J81" s="218">
        <f t="shared" si="50"/>
        <v>3622</v>
      </c>
    </row>
    <row r="82" spans="1:10" ht="22.5" x14ac:dyDescent="0.25">
      <c r="A82" s="210" t="s">
        <v>134</v>
      </c>
      <c r="B82" s="59" t="s">
        <v>9</v>
      </c>
      <c r="C82" s="60" t="s">
        <v>128</v>
      </c>
      <c r="D82" s="60" t="s">
        <v>82</v>
      </c>
      <c r="E82" s="41">
        <v>927</v>
      </c>
      <c r="F82" s="102">
        <v>51200</v>
      </c>
      <c r="G82" s="103" t="s">
        <v>14</v>
      </c>
      <c r="H82" s="218">
        <f>SUM(Лист1!G291)</f>
        <v>3893</v>
      </c>
      <c r="I82" s="218">
        <f>SUM(Лист1!H291)</f>
        <v>4075</v>
      </c>
      <c r="J82" s="218">
        <f>SUM(Лист1!I291)</f>
        <v>3622</v>
      </c>
    </row>
    <row r="83" spans="1:10" ht="39" x14ac:dyDescent="0.25">
      <c r="A83" s="236" t="s">
        <v>277</v>
      </c>
      <c r="B83" s="61" t="s">
        <v>9</v>
      </c>
      <c r="C83" s="62" t="s">
        <v>128</v>
      </c>
      <c r="D83" s="62" t="s">
        <v>82</v>
      </c>
      <c r="E83" s="56">
        <v>927</v>
      </c>
      <c r="F83" s="130">
        <v>80100</v>
      </c>
      <c r="G83" s="129" t="s">
        <v>7</v>
      </c>
      <c r="H83" s="87">
        <f t="shared" si="50"/>
        <v>180000</v>
      </c>
      <c r="I83" s="87">
        <f t="shared" si="50"/>
        <v>0</v>
      </c>
      <c r="J83" s="87">
        <f t="shared" si="50"/>
        <v>0</v>
      </c>
    </row>
    <row r="84" spans="1:10" x14ac:dyDescent="0.25">
      <c r="A84" s="139" t="s">
        <v>11</v>
      </c>
      <c r="B84" s="59" t="s">
        <v>9</v>
      </c>
      <c r="C84" s="60" t="s">
        <v>128</v>
      </c>
      <c r="D84" s="60" t="s">
        <v>82</v>
      </c>
      <c r="E84" s="41">
        <v>927</v>
      </c>
      <c r="F84" s="102">
        <v>80100</v>
      </c>
      <c r="G84" s="103" t="s">
        <v>12</v>
      </c>
      <c r="H84" s="218">
        <f t="shared" si="50"/>
        <v>180000</v>
      </c>
      <c r="I84" s="218">
        <f t="shared" si="50"/>
        <v>0</v>
      </c>
      <c r="J84" s="218">
        <f t="shared" si="50"/>
        <v>0</v>
      </c>
    </row>
    <row r="85" spans="1:10" ht="19.899999999999999" customHeight="1" x14ac:dyDescent="0.25">
      <c r="A85" s="256" t="s">
        <v>134</v>
      </c>
      <c r="B85" s="59" t="s">
        <v>9</v>
      </c>
      <c r="C85" s="60" t="s">
        <v>128</v>
      </c>
      <c r="D85" s="60" t="s">
        <v>82</v>
      </c>
      <c r="E85" s="41">
        <v>927</v>
      </c>
      <c r="F85" s="102">
        <v>80100</v>
      </c>
      <c r="G85" s="103" t="s">
        <v>14</v>
      </c>
      <c r="H85" s="218">
        <f>SUM(Лист1!G300)</f>
        <v>180000</v>
      </c>
      <c r="I85" s="218">
        <f>SUM(Лист1!H300)</f>
        <v>0</v>
      </c>
      <c r="J85" s="218">
        <f>SUM(Лист1!I300)</f>
        <v>0</v>
      </c>
    </row>
    <row r="86" spans="1:10" ht="45.6" customHeight="1" x14ac:dyDescent="0.25">
      <c r="A86" s="209" t="s">
        <v>475</v>
      </c>
      <c r="B86" s="61" t="s">
        <v>9</v>
      </c>
      <c r="C86" s="62" t="s">
        <v>128</v>
      </c>
      <c r="D86" s="62" t="s">
        <v>82</v>
      </c>
      <c r="E86" s="56">
        <v>927</v>
      </c>
      <c r="F86" s="130">
        <v>81210</v>
      </c>
      <c r="G86" s="129" t="s">
        <v>7</v>
      </c>
      <c r="H86" s="87">
        <f t="shared" si="50"/>
        <v>0</v>
      </c>
      <c r="I86" s="87">
        <f t="shared" si="50"/>
        <v>0</v>
      </c>
      <c r="J86" s="87">
        <f t="shared" si="50"/>
        <v>0</v>
      </c>
    </row>
    <row r="87" spans="1:10" ht="19.899999999999999" customHeight="1" x14ac:dyDescent="0.25">
      <c r="A87" s="139" t="s">
        <v>11</v>
      </c>
      <c r="B87" s="59" t="s">
        <v>9</v>
      </c>
      <c r="C87" s="60" t="s">
        <v>128</v>
      </c>
      <c r="D87" s="60" t="s">
        <v>82</v>
      </c>
      <c r="E87" s="41">
        <v>927</v>
      </c>
      <c r="F87" s="102">
        <v>81210</v>
      </c>
      <c r="G87" s="103" t="s">
        <v>12</v>
      </c>
      <c r="H87" s="218">
        <f t="shared" si="50"/>
        <v>0</v>
      </c>
      <c r="I87" s="218">
        <f t="shared" si="50"/>
        <v>0</v>
      </c>
      <c r="J87" s="218">
        <f t="shared" si="50"/>
        <v>0</v>
      </c>
    </row>
    <row r="88" spans="1:10" ht="29.45" customHeight="1" x14ac:dyDescent="0.25">
      <c r="A88" s="256" t="s">
        <v>134</v>
      </c>
      <c r="B88" s="59" t="s">
        <v>9</v>
      </c>
      <c r="C88" s="60" t="s">
        <v>128</v>
      </c>
      <c r="D88" s="60" t="s">
        <v>82</v>
      </c>
      <c r="E88" s="41">
        <v>927</v>
      </c>
      <c r="F88" s="102">
        <v>81210</v>
      </c>
      <c r="G88" s="103" t="s">
        <v>14</v>
      </c>
      <c r="H88" s="218">
        <f>SUM(Лист1!G330)</f>
        <v>0</v>
      </c>
      <c r="I88" s="218">
        <f>SUM(Лист1!H330)</f>
        <v>0</v>
      </c>
      <c r="J88" s="218">
        <f>SUM(Лист1!I330)</f>
        <v>0</v>
      </c>
    </row>
    <row r="89" spans="1:10" x14ac:dyDescent="0.25">
      <c r="A89" s="115" t="s">
        <v>173</v>
      </c>
      <c r="B89" s="61" t="s">
        <v>9</v>
      </c>
      <c r="C89" s="62" t="s">
        <v>128</v>
      </c>
      <c r="D89" s="62" t="s">
        <v>82</v>
      </c>
      <c r="E89" s="56">
        <v>927</v>
      </c>
      <c r="F89" s="130">
        <v>80700</v>
      </c>
      <c r="G89" s="131" t="s">
        <v>7</v>
      </c>
      <c r="H89" s="87">
        <f>SUM(H90+H92+H94)</f>
        <v>3906107.4</v>
      </c>
      <c r="I89" s="87">
        <f t="shared" ref="I89:J89" si="51">SUM(I90+I92+I94)</f>
        <v>3660375.22</v>
      </c>
      <c r="J89" s="87">
        <f t="shared" si="51"/>
        <v>3821854.95</v>
      </c>
    </row>
    <row r="90" spans="1:10" ht="37.15" customHeight="1" x14ac:dyDescent="0.25">
      <c r="A90" s="52" t="s">
        <v>28</v>
      </c>
      <c r="B90" s="59" t="s">
        <v>9</v>
      </c>
      <c r="C90" s="60" t="s">
        <v>128</v>
      </c>
      <c r="D90" s="60" t="s">
        <v>82</v>
      </c>
      <c r="E90" s="41">
        <v>927</v>
      </c>
      <c r="F90" s="102">
        <v>80700</v>
      </c>
      <c r="G90" s="101" t="s">
        <v>29</v>
      </c>
      <c r="H90" s="218">
        <f>SUM(H91)</f>
        <v>3124800</v>
      </c>
      <c r="I90" s="218">
        <f t="shared" ref="I90:J90" si="52">SUM(I91)</f>
        <v>2935995.22</v>
      </c>
      <c r="J90" s="218">
        <f t="shared" si="52"/>
        <v>3097474.95</v>
      </c>
    </row>
    <row r="91" spans="1:10" x14ac:dyDescent="0.25">
      <c r="A91" s="43" t="s">
        <v>32</v>
      </c>
      <c r="B91" s="59" t="s">
        <v>9</v>
      </c>
      <c r="C91" s="60" t="s">
        <v>128</v>
      </c>
      <c r="D91" s="60" t="s">
        <v>82</v>
      </c>
      <c r="E91" s="41">
        <v>927</v>
      </c>
      <c r="F91" s="102">
        <v>80700</v>
      </c>
      <c r="G91" s="101" t="s">
        <v>33</v>
      </c>
      <c r="H91" s="218">
        <f>SUM(Лист1!G334)</f>
        <v>3124800</v>
      </c>
      <c r="I91" s="218">
        <f>SUM(Лист1!H334)</f>
        <v>2935995.22</v>
      </c>
      <c r="J91" s="218">
        <f>SUM(Лист1!I334)</f>
        <v>3097474.95</v>
      </c>
    </row>
    <row r="92" spans="1:10" x14ac:dyDescent="0.25">
      <c r="A92" s="52" t="s">
        <v>11</v>
      </c>
      <c r="B92" s="59" t="s">
        <v>9</v>
      </c>
      <c r="C92" s="60" t="s">
        <v>128</v>
      </c>
      <c r="D92" s="60" t="s">
        <v>82</v>
      </c>
      <c r="E92" s="41">
        <v>927</v>
      </c>
      <c r="F92" s="102">
        <v>80700</v>
      </c>
      <c r="G92" s="101" t="s">
        <v>12</v>
      </c>
      <c r="H92" s="218">
        <f>SUM(H93)</f>
        <v>778507.4</v>
      </c>
      <c r="I92" s="218">
        <f t="shared" ref="I92:J92" si="53">SUM(I93)</f>
        <v>721580</v>
      </c>
      <c r="J92" s="218">
        <f t="shared" si="53"/>
        <v>721580</v>
      </c>
    </row>
    <row r="93" spans="1:10" x14ac:dyDescent="0.25">
      <c r="A93" s="105" t="s">
        <v>139</v>
      </c>
      <c r="B93" s="59" t="s">
        <v>9</v>
      </c>
      <c r="C93" s="60" t="s">
        <v>128</v>
      </c>
      <c r="D93" s="60" t="s">
        <v>82</v>
      </c>
      <c r="E93" s="41">
        <v>927</v>
      </c>
      <c r="F93" s="102">
        <v>80700</v>
      </c>
      <c r="G93" s="101" t="s">
        <v>14</v>
      </c>
      <c r="H93" s="218">
        <f>SUM(Лист1!G336)</f>
        <v>778507.4</v>
      </c>
      <c r="I93" s="218">
        <f>SUM(Лист1!H336)</f>
        <v>721580</v>
      </c>
      <c r="J93" s="218">
        <f>SUM(Лист1!I336)</f>
        <v>721580</v>
      </c>
    </row>
    <row r="94" spans="1:10" x14ac:dyDescent="0.25">
      <c r="A94" s="52" t="s">
        <v>34</v>
      </c>
      <c r="B94" s="59" t="s">
        <v>9</v>
      </c>
      <c r="C94" s="60" t="s">
        <v>128</v>
      </c>
      <c r="D94" s="60" t="s">
        <v>82</v>
      </c>
      <c r="E94" s="41">
        <v>927</v>
      </c>
      <c r="F94" s="102">
        <v>80700</v>
      </c>
      <c r="G94" s="101" t="s">
        <v>35</v>
      </c>
      <c r="H94" s="218">
        <f>SUM(H95:H96)</f>
        <v>2800</v>
      </c>
      <c r="I94" s="218">
        <f t="shared" ref="I94:J94" si="54">SUM(I95:I96)</f>
        <v>2800</v>
      </c>
      <c r="J94" s="218">
        <f t="shared" si="54"/>
        <v>2800</v>
      </c>
    </row>
    <row r="95" spans="1:10" x14ac:dyDescent="0.25">
      <c r="A95" s="113" t="s">
        <v>259</v>
      </c>
      <c r="B95" s="59" t="s">
        <v>9</v>
      </c>
      <c r="C95" s="60" t="s">
        <v>128</v>
      </c>
      <c r="D95" s="60" t="s">
        <v>82</v>
      </c>
      <c r="E95" s="41">
        <v>927</v>
      </c>
      <c r="F95" s="102">
        <v>80700</v>
      </c>
      <c r="G95" s="101" t="s">
        <v>260</v>
      </c>
      <c r="H95" s="218">
        <f>SUM(Лист1!G338)</f>
        <v>0</v>
      </c>
      <c r="I95" s="218">
        <f>SUM(Лист1!H338)</f>
        <v>0</v>
      </c>
      <c r="J95" s="218">
        <f>SUM(Лист1!I338)</f>
        <v>0</v>
      </c>
    </row>
    <row r="96" spans="1:10" x14ac:dyDescent="0.25">
      <c r="A96" s="105" t="s">
        <v>122</v>
      </c>
      <c r="B96" s="59" t="s">
        <v>9</v>
      </c>
      <c r="C96" s="60" t="s">
        <v>128</v>
      </c>
      <c r="D96" s="60" t="s">
        <v>82</v>
      </c>
      <c r="E96" s="41">
        <v>927</v>
      </c>
      <c r="F96" s="102">
        <v>80700</v>
      </c>
      <c r="G96" s="101" t="s">
        <v>121</v>
      </c>
      <c r="H96" s="218">
        <f>SUM(Лист1!G339)</f>
        <v>2800</v>
      </c>
      <c r="I96" s="218">
        <f>SUM(Лист1!H339)</f>
        <v>2800</v>
      </c>
      <c r="J96" s="218">
        <f>SUM(Лист1!I339)</f>
        <v>2800</v>
      </c>
    </row>
    <row r="97" spans="1:10" ht="114" customHeight="1" x14ac:dyDescent="0.25">
      <c r="A97" s="290" t="s">
        <v>496</v>
      </c>
      <c r="B97" s="61" t="s">
        <v>9</v>
      </c>
      <c r="C97" s="62" t="s">
        <v>128</v>
      </c>
      <c r="D97" s="62" t="s">
        <v>82</v>
      </c>
      <c r="E97" s="57">
        <v>927</v>
      </c>
      <c r="F97" s="128">
        <v>12510</v>
      </c>
      <c r="G97" s="129" t="s">
        <v>7</v>
      </c>
      <c r="H97" s="87">
        <f t="shared" ref="H97:J101" si="55">SUM(H98)</f>
        <v>255486.2</v>
      </c>
      <c r="I97" s="87">
        <f t="shared" si="55"/>
        <v>255486.2</v>
      </c>
      <c r="J97" s="87">
        <f t="shared" si="55"/>
        <v>255486.2</v>
      </c>
    </row>
    <row r="98" spans="1:10" x14ac:dyDescent="0.25">
      <c r="A98" s="43" t="s">
        <v>11</v>
      </c>
      <c r="B98" s="59" t="s">
        <v>9</v>
      </c>
      <c r="C98" s="60" t="s">
        <v>128</v>
      </c>
      <c r="D98" s="60" t="s">
        <v>82</v>
      </c>
      <c r="E98" s="45">
        <v>927</v>
      </c>
      <c r="F98" s="102">
        <v>12510</v>
      </c>
      <c r="G98" s="103" t="s">
        <v>12</v>
      </c>
      <c r="H98" s="218">
        <f t="shared" si="55"/>
        <v>255486.2</v>
      </c>
      <c r="I98" s="218">
        <f t="shared" si="55"/>
        <v>255486.2</v>
      </c>
      <c r="J98" s="218">
        <f t="shared" si="55"/>
        <v>255486.2</v>
      </c>
    </row>
    <row r="99" spans="1:10" x14ac:dyDescent="0.25">
      <c r="A99" s="105" t="s">
        <v>139</v>
      </c>
      <c r="B99" s="59" t="s">
        <v>9</v>
      </c>
      <c r="C99" s="60" t="s">
        <v>128</v>
      </c>
      <c r="D99" s="60" t="s">
        <v>82</v>
      </c>
      <c r="E99" s="45">
        <v>927</v>
      </c>
      <c r="F99" s="102">
        <v>12510</v>
      </c>
      <c r="G99" s="103" t="s">
        <v>14</v>
      </c>
      <c r="H99" s="218">
        <f>SUM(Лист1!G347)</f>
        <v>255486.2</v>
      </c>
      <c r="I99" s="218">
        <f>SUM(Лист1!H347)</f>
        <v>255486.2</v>
      </c>
      <c r="J99" s="218">
        <f>SUM(Лист1!I347)</f>
        <v>255486.2</v>
      </c>
    </row>
    <row r="100" spans="1:10" ht="39" x14ac:dyDescent="0.25">
      <c r="A100" s="209" t="s">
        <v>252</v>
      </c>
      <c r="B100" s="61" t="s">
        <v>9</v>
      </c>
      <c r="C100" s="62" t="s">
        <v>128</v>
      </c>
      <c r="D100" s="62" t="s">
        <v>82</v>
      </c>
      <c r="E100" s="57">
        <v>927</v>
      </c>
      <c r="F100" s="130">
        <v>81200</v>
      </c>
      <c r="G100" s="269" t="s">
        <v>7</v>
      </c>
      <c r="H100" s="87">
        <f t="shared" si="55"/>
        <v>162369.51999999999</v>
      </c>
      <c r="I100" s="87">
        <f t="shared" si="55"/>
        <v>0</v>
      </c>
      <c r="J100" s="87">
        <f t="shared" si="55"/>
        <v>0</v>
      </c>
    </row>
    <row r="101" spans="1:10" x14ac:dyDescent="0.25">
      <c r="A101" s="139" t="s">
        <v>11</v>
      </c>
      <c r="B101" s="59" t="s">
        <v>9</v>
      </c>
      <c r="C101" s="60" t="s">
        <v>128</v>
      </c>
      <c r="D101" s="60" t="s">
        <v>82</v>
      </c>
      <c r="E101" s="45">
        <v>927</v>
      </c>
      <c r="F101" s="102">
        <v>81200</v>
      </c>
      <c r="G101" s="153" t="s">
        <v>12</v>
      </c>
      <c r="H101" s="218">
        <f t="shared" si="55"/>
        <v>162369.51999999999</v>
      </c>
      <c r="I101" s="218">
        <f t="shared" si="55"/>
        <v>0</v>
      </c>
      <c r="J101" s="218">
        <f t="shared" si="55"/>
        <v>0</v>
      </c>
    </row>
    <row r="102" spans="1:10" ht="22.5" x14ac:dyDescent="0.25">
      <c r="A102" s="256" t="s">
        <v>134</v>
      </c>
      <c r="B102" s="59" t="s">
        <v>9</v>
      </c>
      <c r="C102" s="60" t="s">
        <v>128</v>
      </c>
      <c r="D102" s="60" t="s">
        <v>82</v>
      </c>
      <c r="E102" s="45">
        <v>927</v>
      </c>
      <c r="F102" s="102">
        <v>81200</v>
      </c>
      <c r="G102" s="153" t="s">
        <v>14</v>
      </c>
      <c r="H102" s="218">
        <f>SUM(Лист1!G342)</f>
        <v>162369.51999999999</v>
      </c>
      <c r="I102" s="218">
        <f>SUM(Лист1!H342)</f>
        <v>0</v>
      </c>
      <c r="J102" s="218">
        <f>SUM(Лист1!I342)</f>
        <v>0</v>
      </c>
    </row>
    <row r="103" spans="1:10" ht="51.75" x14ac:dyDescent="0.25">
      <c r="A103" s="112" t="s">
        <v>177</v>
      </c>
      <c r="B103" s="61" t="s">
        <v>9</v>
      </c>
      <c r="C103" s="62" t="s">
        <v>128</v>
      </c>
      <c r="D103" s="62" t="s">
        <v>82</v>
      </c>
      <c r="E103" s="56">
        <v>927</v>
      </c>
      <c r="F103" s="130">
        <v>81830</v>
      </c>
      <c r="G103" s="131" t="s">
        <v>7</v>
      </c>
      <c r="H103" s="87">
        <f>SUM(H104)</f>
        <v>37787.4</v>
      </c>
      <c r="I103" s="87">
        <f t="shared" ref="I103:J103" si="56">SUM(I104)</f>
        <v>0</v>
      </c>
      <c r="J103" s="87">
        <f t="shared" si="56"/>
        <v>0</v>
      </c>
    </row>
    <row r="104" spans="1:10" x14ac:dyDescent="0.25">
      <c r="A104" s="43" t="s">
        <v>11</v>
      </c>
      <c r="B104" s="59" t="s">
        <v>9</v>
      </c>
      <c r="C104" s="60" t="s">
        <v>128</v>
      </c>
      <c r="D104" s="60" t="s">
        <v>82</v>
      </c>
      <c r="E104" s="41">
        <v>927</v>
      </c>
      <c r="F104" s="102">
        <v>81830</v>
      </c>
      <c r="G104" s="101" t="s">
        <v>12</v>
      </c>
      <c r="H104" s="218">
        <f t="shared" ref="H104:J107" si="57">SUM(H105)</f>
        <v>37787.4</v>
      </c>
      <c r="I104" s="218">
        <f t="shared" si="57"/>
        <v>0</v>
      </c>
      <c r="J104" s="218">
        <f t="shared" si="57"/>
        <v>0</v>
      </c>
    </row>
    <row r="105" spans="1:10" x14ac:dyDescent="0.25">
      <c r="A105" s="105" t="s">
        <v>139</v>
      </c>
      <c r="B105" s="59" t="s">
        <v>9</v>
      </c>
      <c r="C105" s="60" t="s">
        <v>128</v>
      </c>
      <c r="D105" s="60" t="s">
        <v>82</v>
      </c>
      <c r="E105" s="41">
        <v>927</v>
      </c>
      <c r="F105" s="102">
        <v>81830</v>
      </c>
      <c r="G105" s="101" t="s">
        <v>14</v>
      </c>
      <c r="H105" s="218">
        <f>SUM(Лист1!G396)</f>
        <v>37787.4</v>
      </c>
      <c r="I105" s="218">
        <f>SUM(Лист1!H396)</f>
        <v>0</v>
      </c>
      <c r="J105" s="218">
        <f>SUM(Лист1!I396)</f>
        <v>0</v>
      </c>
    </row>
    <row r="106" spans="1:10" ht="90" x14ac:dyDescent="0.25">
      <c r="A106" s="112" t="s">
        <v>192</v>
      </c>
      <c r="B106" s="61" t="s">
        <v>9</v>
      </c>
      <c r="C106" s="62" t="s">
        <v>128</v>
      </c>
      <c r="D106" s="62" t="s">
        <v>82</v>
      </c>
      <c r="E106" s="56">
        <v>927</v>
      </c>
      <c r="F106" s="130">
        <v>83760</v>
      </c>
      <c r="G106" s="131" t="s">
        <v>7</v>
      </c>
      <c r="H106" s="87">
        <f>SUM(H107)</f>
        <v>208803</v>
      </c>
      <c r="I106" s="87">
        <f t="shared" ref="I106:J106" si="58">SUM(I107)</f>
        <v>0</v>
      </c>
      <c r="J106" s="87">
        <f t="shared" si="58"/>
        <v>0</v>
      </c>
    </row>
    <row r="107" spans="1:10" x14ac:dyDescent="0.25">
      <c r="A107" s="105" t="s">
        <v>46</v>
      </c>
      <c r="B107" s="59" t="s">
        <v>9</v>
      </c>
      <c r="C107" s="60" t="s">
        <v>128</v>
      </c>
      <c r="D107" s="60" t="s">
        <v>82</v>
      </c>
      <c r="E107" s="41">
        <v>927</v>
      </c>
      <c r="F107" s="102">
        <v>83760</v>
      </c>
      <c r="G107" s="101" t="s">
        <v>47</v>
      </c>
      <c r="H107" s="218">
        <f t="shared" si="57"/>
        <v>208803</v>
      </c>
      <c r="I107" s="218">
        <f t="shared" si="57"/>
        <v>0</v>
      </c>
      <c r="J107" s="218">
        <f t="shared" si="57"/>
        <v>0</v>
      </c>
    </row>
    <row r="108" spans="1:10" x14ac:dyDescent="0.25">
      <c r="A108" s="105" t="s">
        <v>48</v>
      </c>
      <c r="B108" s="59" t="s">
        <v>9</v>
      </c>
      <c r="C108" s="60" t="s">
        <v>128</v>
      </c>
      <c r="D108" s="60" t="s">
        <v>82</v>
      </c>
      <c r="E108" s="41">
        <v>927</v>
      </c>
      <c r="F108" s="102">
        <v>83760</v>
      </c>
      <c r="G108" s="101" t="s">
        <v>49</v>
      </c>
      <c r="H108" s="218">
        <f>SUM(Лист1!G399)</f>
        <v>208803</v>
      </c>
      <c r="I108" s="218">
        <f>SUM(Лист1!H399)</f>
        <v>0</v>
      </c>
      <c r="J108" s="218">
        <f>SUM(Лист1!I399)</f>
        <v>0</v>
      </c>
    </row>
    <row r="109" spans="1:10" ht="166.5" x14ac:dyDescent="0.25">
      <c r="A109" s="209" t="s">
        <v>392</v>
      </c>
      <c r="B109" s="61" t="s">
        <v>9</v>
      </c>
      <c r="C109" s="62" t="s">
        <v>128</v>
      </c>
      <c r="D109" s="62" t="s">
        <v>82</v>
      </c>
      <c r="E109" s="56">
        <v>927</v>
      </c>
      <c r="F109" s="130">
        <v>12023</v>
      </c>
      <c r="G109" s="131" t="s">
        <v>7</v>
      </c>
      <c r="H109" s="87">
        <f t="shared" ref="H109" si="59">SUM(H110+H112)</f>
        <v>600</v>
      </c>
      <c r="I109" s="87">
        <f t="shared" ref="I109:J109" si="60">SUM(I110+I112)</f>
        <v>600</v>
      </c>
      <c r="J109" s="87">
        <f t="shared" si="60"/>
        <v>600</v>
      </c>
    </row>
    <row r="110" spans="1:10" x14ac:dyDescent="0.25">
      <c r="A110" s="93" t="s">
        <v>11</v>
      </c>
      <c r="B110" s="90" t="s">
        <v>9</v>
      </c>
      <c r="C110" s="89">
        <v>0</v>
      </c>
      <c r="D110" s="89">
        <v>12</v>
      </c>
      <c r="E110" s="91">
        <v>927</v>
      </c>
      <c r="F110" s="140">
        <v>12023</v>
      </c>
      <c r="G110" s="174" t="s">
        <v>12</v>
      </c>
      <c r="H110" s="218">
        <f>SUM(H111)</f>
        <v>200</v>
      </c>
      <c r="I110" s="218">
        <f t="shared" ref="I110:J110" si="61">SUM(I111)</f>
        <v>200</v>
      </c>
      <c r="J110" s="218">
        <f t="shared" si="61"/>
        <v>200</v>
      </c>
    </row>
    <row r="111" spans="1:10" x14ac:dyDescent="0.25">
      <c r="A111" s="105" t="s">
        <v>139</v>
      </c>
      <c r="B111" s="90" t="s">
        <v>9</v>
      </c>
      <c r="C111" s="89">
        <v>0</v>
      </c>
      <c r="D111" s="89">
        <v>12</v>
      </c>
      <c r="E111" s="91">
        <v>927</v>
      </c>
      <c r="F111" s="140">
        <v>12023</v>
      </c>
      <c r="G111" s="174" t="s">
        <v>14</v>
      </c>
      <c r="H111" s="218">
        <f>SUM(Лист1!G295)</f>
        <v>200</v>
      </c>
      <c r="I111" s="218">
        <f>SUM(Лист1!H295)</f>
        <v>200</v>
      </c>
      <c r="J111" s="218">
        <f>SUM(Лист1!I295)</f>
        <v>200</v>
      </c>
    </row>
    <row r="112" spans="1:10" x14ac:dyDescent="0.25">
      <c r="A112" s="105" t="s">
        <v>46</v>
      </c>
      <c r="B112" s="90" t="s">
        <v>9</v>
      </c>
      <c r="C112" s="89">
        <v>0</v>
      </c>
      <c r="D112" s="89">
        <v>12</v>
      </c>
      <c r="E112" s="91">
        <v>927</v>
      </c>
      <c r="F112" s="140">
        <v>12023</v>
      </c>
      <c r="G112" s="174">
        <v>500</v>
      </c>
      <c r="H112" s="218">
        <f>SUM(H113)</f>
        <v>400</v>
      </c>
      <c r="I112" s="218">
        <f t="shared" ref="I112:J112" si="62">SUM(I113)</f>
        <v>400</v>
      </c>
      <c r="J112" s="218">
        <f t="shared" si="62"/>
        <v>400</v>
      </c>
    </row>
    <row r="113" spans="1:10" x14ac:dyDescent="0.25">
      <c r="A113" s="105" t="s">
        <v>125</v>
      </c>
      <c r="B113" s="90" t="s">
        <v>9</v>
      </c>
      <c r="C113" s="89">
        <v>0</v>
      </c>
      <c r="D113" s="89">
        <v>12</v>
      </c>
      <c r="E113" s="91">
        <v>927</v>
      </c>
      <c r="F113" s="140">
        <v>12023</v>
      </c>
      <c r="G113" s="174">
        <v>530</v>
      </c>
      <c r="H113" s="218">
        <f>SUM(Лист1!G297)</f>
        <v>400</v>
      </c>
      <c r="I113" s="218">
        <f>SUM(Лист1!H297)</f>
        <v>400</v>
      </c>
      <c r="J113" s="218">
        <f>SUM(Лист1!I297)</f>
        <v>400</v>
      </c>
    </row>
    <row r="114" spans="1:10" ht="26.25" x14ac:dyDescent="0.25">
      <c r="A114" s="111" t="s">
        <v>179</v>
      </c>
      <c r="B114" s="61" t="s">
        <v>9</v>
      </c>
      <c r="C114" s="62" t="s">
        <v>128</v>
      </c>
      <c r="D114" s="62" t="s">
        <v>82</v>
      </c>
      <c r="E114" s="56">
        <v>927</v>
      </c>
      <c r="F114" s="130">
        <v>82450</v>
      </c>
      <c r="G114" s="131" t="s">
        <v>7</v>
      </c>
      <c r="H114" s="87">
        <f t="shared" ref="H114:J115" si="63">SUM(H115)</f>
        <v>3476200</v>
      </c>
      <c r="I114" s="87">
        <f t="shared" si="63"/>
        <v>3476200</v>
      </c>
      <c r="J114" s="87">
        <f t="shared" si="63"/>
        <v>3476200</v>
      </c>
    </row>
    <row r="115" spans="1:10" x14ac:dyDescent="0.25">
      <c r="A115" s="44" t="s">
        <v>85</v>
      </c>
      <c r="B115" s="59" t="s">
        <v>9</v>
      </c>
      <c r="C115" s="60" t="s">
        <v>128</v>
      </c>
      <c r="D115" s="60" t="s">
        <v>82</v>
      </c>
      <c r="E115" s="41">
        <v>927</v>
      </c>
      <c r="F115" s="102">
        <v>82450</v>
      </c>
      <c r="G115" s="101" t="s">
        <v>76</v>
      </c>
      <c r="H115" s="218">
        <f t="shared" si="63"/>
        <v>3476200</v>
      </c>
      <c r="I115" s="218">
        <f t="shared" si="63"/>
        <v>3476200</v>
      </c>
      <c r="J115" s="218">
        <f t="shared" si="63"/>
        <v>3476200</v>
      </c>
    </row>
    <row r="116" spans="1:10" ht="26.45" customHeight="1" x14ac:dyDescent="0.25">
      <c r="A116" s="106" t="s">
        <v>141</v>
      </c>
      <c r="B116" s="59" t="s">
        <v>9</v>
      </c>
      <c r="C116" s="60" t="s">
        <v>128</v>
      </c>
      <c r="D116" s="60" t="s">
        <v>82</v>
      </c>
      <c r="E116" s="41">
        <v>927</v>
      </c>
      <c r="F116" s="102">
        <v>82450</v>
      </c>
      <c r="G116" s="101" t="s">
        <v>140</v>
      </c>
      <c r="H116" s="218">
        <f>SUM(Лист1!G483)</f>
        <v>3476200</v>
      </c>
      <c r="I116" s="218">
        <f>SUM(Лист1!H483)</f>
        <v>3476200</v>
      </c>
      <c r="J116" s="218">
        <f>SUM(Лист1!I483)</f>
        <v>3476200</v>
      </c>
    </row>
    <row r="117" spans="1:10" ht="26.25" x14ac:dyDescent="0.25">
      <c r="A117" s="209" t="s">
        <v>246</v>
      </c>
      <c r="B117" s="61" t="s">
        <v>9</v>
      </c>
      <c r="C117" s="62" t="s">
        <v>128</v>
      </c>
      <c r="D117" s="62" t="s">
        <v>82</v>
      </c>
      <c r="E117" s="56">
        <v>927</v>
      </c>
      <c r="F117" s="130">
        <v>51180</v>
      </c>
      <c r="G117" s="131" t="s">
        <v>7</v>
      </c>
      <c r="H117" s="87">
        <f>SUM(H118)</f>
        <v>2069081</v>
      </c>
      <c r="I117" s="87">
        <f t="shared" ref="I117:J117" si="64">SUM(I118)</f>
        <v>2162303</v>
      </c>
      <c r="J117" s="87">
        <f t="shared" si="64"/>
        <v>2238530</v>
      </c>
    </row>
    <row r="118" spans="1:10" x14ac:dyDescent="0.25">
      <c r="A118" s="105" t="s">
        <v>46</v>
      </c>
      <c r="B118" s="59" t="s">
        <v>9</v>
      </c>
      <c r="C118" s="60" t="s">
        <v>128</v>
      </c>
      <c r="D118" s="60" t="s">
        <v>82</v>
      </c>
      <c r="E118" s="41">
        <v>927</v>
      </c>
      <c r="F118" s="102">
        <v>51180</v>
      </c>
      <c r="G118" s="101" t="s">
        <v>47</v>
      </c>
      <c r="H118" s="218">
        <f t="shared" ref="H118:J118" si="65">SUM(H119)</f>
        <v>2069081</v>
      </c>
      <c r="I118" s="218">
        <f t="shared" si="65"/>
        <v>2162303</v>
      </c>
      <c r="J118" s="218">
        <f t="shared" si="65"/>
        <v>2238530</v>
      </c>
    </row>
    <row r="119" spans="1:10" x14ac:dyDescent="0.25">
      <c r="A119" s="105" t="s">
        <v>125</v>
      </c>
      <c r="B119" s="59" t="s">
        <v>9</v>
      </c>
      <c r="C119" s="60" t="s">
        <v>128</v>
      </c>
      <c r="D119" s="60" t="s">
        <v>82</v>
      </c>
      <c r="E119" s="41">
        <v>927</v>
      </c>
      <c r="F119" s="102">
        <v>51180</v>
      </c>
      <c r="G119" s="101" t="s">
        <v>124</v>
      </c>
      <c r="H119" s="218">
        <f>SUM(Лист1!G325)</f>
        <v>2069081</v>
      </c>
      <c r="I119" s="218">
        <f>SUM(Лист1!H325)</f>
        <v>2162303</v>
      </c>
      <c r="J119" s="218">
        <f>SUM(Лист1!I325)</f>
        <v>2238530</v>
      </c>
    </row>
    <row r="120" spans="1:10" ht="51.75" x14ac:dyDescent="0.25">
      <c r="A120" s="111" t="s">
        <v>223</v>
      </c>
      <c r="B120" s="61" t="s">
        <v>9</v>
      </c>
      <c r="C120" s="62" t="s">
        <v>128</v>
      </c>
      <c r="D120" s="62" t="s">
        <v>82</v>
      </c>
      <c r="E120" s="56">
        <v>927</v>
      </c>
      <c r="F120" s="130" t="s">
        <v>409</v>
      </c>
      <c r="G120" s="131" t="s">
        <v>7</v>
      </c>
      <c r="H120" s="197">
        <f>SUM(H121)</f>
        <v>112486968</v>
      </c>
      <c r="I120" s="197">
        <f t="shared" ref="I120:J120" si="66">SUM(I121)</f>
        <v>46513368</v>
      </c>
      <c r="J120" s="197">
        <f t="shared" si="66"/>
        <v>44399124</v>
      </c>
    </row>
    <row r="121" spans="1:10" ht="22.5" x14ac:dyDescent="0.25">
      <c r="A121" s="216" t="s">
        <v>71</v>
      </c>
      <c r="B121" s="59" t="s">
        <v>9</v>
      </c>
      <c r="C121" s="60" t="s">
        <v>128</v>
      </c>
      <c r="D121" s="60" t="s">
        <v>82</v>
      </c>
      <c r="E121" s="41">
        <v>927</v>
      </c>
      <c r="F121" s="140" t="s">
        <v>409</v>
      </c>
      <c r="G121" s="101" t="s">
        <v>72</v>
      </c>
      <c r="H121" s="218">
        <f t="shared" ref="H121:J121" si="67">SUM(H122)</f>
        <v>112486968</v>
      </c>
      <c r="I121" s="218">
        <f t="shared" si="67"/>
        <v>46513368</v>
      </c>
      <c r="J121" s="218">
        <f t="shared" si="67"/>
        <v>44399124</v>
      </c>
    </row>
    <row r="122" spans="1:10" x14ac:dyDescent="0.25">
      <c r="A122" s="217" t="s">
        <v>73</v>
      </c>
      <c r="B122" s="59" t="s">
        <v>9</v>
      </c>
      <c r="C122" s="60" t="s">
        <v>128</v>
      </c>
      <c r="D122" s="60" t="s">
        <v>82</v>
      </c>
      <c r="E122" s="41">
        <v>927</v>
      </c>
      <c r="F122" s="140" t="s">
        <v>409</v>
      </c>
      <c r="G122" s="101" t="s">
        <v>74</v>
      </c>
      <c r="H122" s="218">
        <f>SUM(Лист1!G487)</f>
        <v>112486968</v>
      </c>
      <c r="I122" s="218">
        <f>SUM(Лист1!H487)</f>
        <v>46513368</v>
      </c>
      <c r="J122" s="218">
        <f>SUM(Лист1!I487)</f>
        <v>44399124</v>
      </c>
    </row>
    <row r="123" spans="1:10" ht="36.75" x14ac:dyDescent="0.25">
      <c r="A123" s="78" t="s">
        <v>87</v>
      </c>
      <c r="B123" s="61" t="s">
        <v>9</v>
      </c>
      <c r="C123" s="62" t="s">
        <v>128</v>
      </c>
      <c r="D123" s="62" t="s">
        <v>82</v>
      </c>
      <c r="E123" s="56">
        <v>927</v>
      </c>
      <c r="F123" s="130">
        <v>16710</v>
      </c>
      <c r="G123" s="131" t="s">
        <v>7</v>
      </c>
      <c r="H123" s="87">
        <f t="shared" ref="H123:J124" si="68">SUM(H124)</f>
        <v>34400</v>
      </c>
      <c r="I123" s="87">
        <f t="shared" si="68"/>
        <v>34400</v>
      </c>
      <c r="J123" s="87">
        <f t="shared" si="68"/>
        <v>34400</v>
      </c>
    </row>
    <row r="124" spans="1:10" x14ac:dyDescent="0.25">
      <c r="A124" s="44" t="s">
        <v>75</v>
      </c>
      <c r="B124" s="59" t="s">
        <v>9</v>
      </c>
      <c r="C124" s="60" t="s">
        <v>128</v>
      </c>
      <c r="D124" s="60" t="s">
        <v>82</v>
      </c>
      <c r="E124" s="41">
        <v>927</v>
      </c>
      <c r="F124" s="102">
        <v>16710</v>
      </c>
      <c r="G124" s="101" t="s">
        <v>76</v>
      </c>
      <c r="H124" s="218">
        <f t="shared" si="68"/>
        <v>34400</v>
      </c>
      <c r="I124" s="218">
        <f t="shared" si="68"/>
        <v>34400</v>
      </c>
      <c r="J124" s="218">
        <f t="shared" si="68"/>
        <v>34400</v>
      </c>
    </row>
    <row r="125" spans="1:10" ht="23.25" x14ac:dyDescent="0.25">
      <c r="A125" s="106" t="s">
        <v>143</v>
      </c>
      <c r="B125" s="59" t="s">
        <v>9</v>
      </c>
      <c r="C125" s="60" t="s">
        <v>128</v>
      </c>
      <c r="D125" s="60" t="s">
        <v>82</v>
      </c>
      <c r="E125" s="41">
        <v>927</v>
      </c>
      <c r="F125" s="102">
        <v>16710</v>
      </c>
      <c r="G125" s="101" t="s">
        <v>142</v>
      </c>
      <c r="H125" s="218">
        <f>SUM(Лист1!G490)</f>
        <v>34400</v>
      </c>
      <c r="I125" s="218">
        <f>SUM(Лист1!H490)</f>
        <v>34400</v>
      </c>
      <c r="J125" s="218">
        <f>SUM(Лист1!I490)</f>
        <v>34400</v>
      </c>
    </row>
    <row r="126" spans="1:10" ht="111" customHeight="1" x14ac:dyDescent="0.25">
      <c r="A126" s="111" t="s">
        <v>188</v>
      </c>
      <c r="B126" s="61" t="s">
        <v>9</v>
      </c>
      <c r="C126" s="62" t="s">
        <v>128</v>
      </c>
      <c r="D126" s="62" t="s">
        <v>82</v>
      </c>
      <c r="E126" s="57">
        <v>927</v>
      </c>
      <c r="F126" s="130">
        <v>16720</v>
      </c>
      <c r="G126" s="127" t="s">
        <v>7</v>
      </c>
      <c r="H126" s="87">
        <f t="shared" ref="H126" si="69">SUM(H127+H130)</f>
        <v>29529852</v>
      </c>
      <c r="I126" s="87">
        <f t="shared" ref="I126:J126" si="70">SUM(I127+I130)</f>
        <v>31226814</v>
      </c>
      <c r="J126" s="87">
        <f t="shared" si="70"/>
        <v>32106310</v>
      </c>
    </row>
    <row r="127" spans="1:10" ht="126" customHeight="1" x14ac:dyDescent="0.25">
      <c r="A127" s="111" t="s">
        <v>189</v>
      </c>
      <c r="B127" s="59" t="s">
        <v>9</v>
      </c>
      <c r="C127" s="60" t="s">
        <v>128</v>
      </c>
      <c r="D127" s="60" t="s">
        <v>82</v>
      </c>
      <c r="E127" s="41">
        <v>927</v>
      </c>
      <c r="F127" s="140">
        <v>16722</v>
      </c>
      <c r="G127" s="125" t="s">
        <v>7</v>
      </c>
      <c r="H127" s="240">
        <f t="shared" ref="H127:J128" si="71">SUM(H128)</f>
        <v>71000</v>
      </c>
      <c r="I127" s="240">
        <f t="shared" si="71"/>
        <v>64000</v>
      </c>
      <c r="J127" s="240">
        <f t="shared" si="71"/>
        <v>78000</v>
      </c>
    </row>
    <row r="128" spans="1:10" x14ac:dyDescent="0.25">
      <c r="A128" s="105" t="s">
        <v>11</v>
      </c>
      <c r="B128" s="59" t="s">
        <v>9</v>
      </c>
      <c r="C128" s="60" t="s">
        <v>128</v>
      </c>
      <c r="D128" s="60" t="s">
        <v>82</v>
      </c>
      <c r="E128" s="45">
        <v>927</v>
      </c>
      <c r="F128" s="102">
        <v>16722</v>
      </c>
      <c r="G128" s="101" t="s">
        <v>12</v>
      </c>
      <c r="H128" s="218">
        <f t="shared" si="71"/>
        <v>71000</v>
      </c>
      <c r="I128" s="218">
        <f t="shared" si="71"/>
        <v>64000</v>
      </c>
      <c r="J128" s="218">
        <f t="shared" si="71"/>
        <v>78000</v>
      </c>
    </row>
    <row r="129" spans="1:10" x14ac:dyDescent="0.25">
      <c r="A129" s="105" t="s">
        <v>139</v>
      </c>
      <c r="B129" s="59" t="s">
        <v>9</v>
      </c>
      <c r="C129" s="60" t="s">
        <v>128</v>
      </c>
      <c r="D129" s="60" t="s">
        <v>82</v>
      </c>
      <c r="E129" s="45">
        <v>927</v>
      </c>
      <c r="F129" s="140">
        <v>16722</v>
      </c>
      <c r="G129" s="101" t="s">
        <v>14</v>
      </c>
      <c r="H129" s="218">
        <f>SUM(Лист1!G503)</f>
        <v>71000</v>
      </c>
      <c r="I129" s="218">
        <f>SUM(Лист1!H503)</f>
        <v>64000</v>
      </c>
      <c r="J129" s="218">
        <f>SUM(Лист1!I503)</f>
        <v>78000</v>
      </c>
    </row>
    <row r="130" spans="1:10" ht="141" x14ac:dyDescent="0.25">
      <c r="A130" s="111" t="s">
        <v>190</v>
      </c>
      <c r="B130" s="59" t="s">
        <v>9</v>
      </c>
      <c r="C130" s="60" t="s">
        <v>128</v>
      </c>
      <c r="D130" s="60" t="s">
        <v>82</v>
      </c>
      <c r="E130" s="41">
        <v>927</v>
      </c>
      <c r="F130" s="140">
        <v>16723</v>
      </c>
      <c r="G130" s="125" t="s">
        <v>7</v>
      </c>
      <c r="H130" s="218">
        <f>SUM(H131)</f>
        <v>29458852</v>
      </c>
      <c r="I130" s="218">
        <f t="shared" ref="I130:J130" si="72">SUM(I131)</f>
        <v>31162814</v>
      </c>
      <c r="J130" s="218">
        <f t="shared" si="72"/>
        <v>32028310</v>
      </c>
    </row>
    <row r="131" spans="1:10" x14ac:dyDescent="0.25">
      <c r="A131" s="106" t="s">
        <v>75</v>
      </c>
      <c r="B131" s="59" t="s">
        <v>9</v>
      </c>
      <c r="C131" s="60" t="s">
        <v>128</v>
      </c>
      <c r="D131" s="60" t="s">
        <v>82</v>
      </c>
      <c r="E131" s="45">
        <v>927</v>
      </c>
      <c r="F131" s="140">
        <v>16723</v>
      </c>
      <c r="G131" s="101" t="s">
        <v>76</v>
      </c>
      <c r="H131" s="218">
        <f>SUM(H133+H132)</f>
        <v>29458852</v>
      </c>
      <c r="I131" s="218">
        <f t="shared" ref="I131:J131" si="73">SUM(I133+I132)</f>
        <v>31162814</v>
      </c>
      <c r="J131" s="218">
        <f t="shared" si="73"/>
        <v>32028310</v>
      </c>
    </row>
    <row r="132" spans="1:10" x14ac:dyDescent="0.25">
      <c r="A132" s="106" t="s">
        <v>141</v>
      </c>
      <c r="B132" s="59" t="s">
        <v>9</v>
      </c>
      <c r="C132" s="60" t="s">
        <v>128</v>
      </c>
      <c r="D132" s="60" t="s">
        <v>82</v>
      </c>
      <c r="E132" s="45">
        <v>927</v>
      </c>
      <c r="F132" s="140">
        <v>16723</v>
      </c>
      <c r="G132" s="101" t="s">
        <v>140</v>
      </c>
      <c r="H132" s="218">
        <f>SUM(Лист1!G494)</f>
        <v>19755003</v>
      </c>
      <c r="I132" s="218">
        <f>SUM(Лист1!H494)</f>
        <v>20928825</v>
      </c>
      <c r="J132" s="218">
        <f>SUM(Лист1!I494)</f>
        <v>21410505</v>
      </c>
    </row>
    <row r="133" spans="1:10" ht="26.45" customHeight="1" x14ac:dyDescent="0.25">
      <c r="A133" s="106" t="s">
        <v>143</v>
      </c>
      <c r="B133" s="59" t="s">
        <v>9</v>
      </c>
      <c r="C133" s="60" t="s">
        <v>128</v>
      </c>
      <c r="D133" s="60" t="s">
        <v>82</v>
      </c>
      <c r="E133" s="45">
        <v>927</v>
      </c>
      <c r="F133" s="140">
        <v>16723</v>
      </c>
      <c r="G133" s="101" t="s">
        <v>142</v>
      </c>
      <c r="H133" s="218">
        <f>SUM(Лист1!G495)</f>
        <v>9703849</v>
      </c>
      <c r="I133" s="218">
        <f>SUM(Лист1!H495)</f>
        <v>10233989</v>
      </c>
      <c r="J133" s="218">
        <f>SUM(Лист1!I495)</f>
        <v>10617805</v>
      </c>
    </row>
    <row r="134" spans="1:10" ht="26.25" x14ac:dyDescent="0.25">
      <c r="A134" s="209" t="s">
        <v>434</v>
      </c>
      <c r="B134" s="61" t="s">
        <v>9</v>
      </c>
      <c r="C134" s="62" t="s">
        <v>128</v>
      </c>
      <c r="D134" s="62" t="s">
        <v>82</v>
      </c>
      <c r="E134" s="56">
        <v>927</v>
      </c>
      <c r="F134" s="128">
        <v>80900</v>
      </c>
      <c r="G134" s="129" t="s">
        <v>7</v>
      </c>
      <c r="H134" s="87">
        <f t="shared" ref="H134:J141" si="74">SUM(H135)</f>
        <v>0</v>
      </c>
      <c r="I134" s="87">
        <f t="shared" si="74"/>
        <v>0</v>
      </c>
      <c r="J134" s="87">
        <f t="shared" si="74"/>
        <v>0</v>
      </c>
    </row>
    <row r="135" spans="1:10" x14ac:dyDescent="0.25">
      <c r="A135" s="52" t="s">
        <v>11</v>
      </c>
      <c r="B135" s="59" t="s">
        <v>9</v>
      </c>
      <c r="C135" s="60" t="s">
        <v>128</v>
      </c>
      <c r="D135" s="60" t="s">
        <v>82</v>
      </c>
      <c r="E135" s="41">
        <v>927</v>
      </c>
      <c r="F135" s="102">
        <v>80900</v>
      </c>
      <c r="G135" s="101" t="s">
        <v>12</v>
      </c>
      <c r="H135" s="218">
        <f t="shared" si="74"/>
        <v>0</v>
      </c>
      <c r="I135" s="218">
        <f t="shared" si="74"/>
        <v>0</v>
      </c>
      <c r="J135" s="218">
        <f t="shared" si="74"/>
        <v>0</v>
      </c>
    </row>
    <row r="136" spans="1:10" x14ac:dyDescent="0.25">
      <c r="A136" s="105" t="s">
        <v>139</v>
      </c>
      <c r="B136" s="59" t="s">
        <v>9</v>
      </c>
      <c r="C136" s="60" t="s">
        <v>128</v>
      </c>
      <c r="D136" s="60" t="s">
        <v>82</v>
      </c>
      <c r="E136" s="41">
        <v>927</v>
      </c>
      <c r="F136" s="108">
        <v>80900</v>
      </c>
      <c r="G136" s="107" t="s">
        <v>14</v>
      </c>
      <c r="H136" s="218">
        <f>SUM(Лист1!G376)</f>
        <v>0</v>
      </c>
      <c r="I136" s="218">
        <f>SUM(Лист1!H376)</f>
        <v>0</v>
      </c>
      <c r="J136" s="218">
        <f>SUM(Лист1!I376)</f>
        <v>0</v>
      </c>
    </row>
    <row r="137" spans="1:10" x14ac:dyDescent="0.25">
      <c r="A137" s="209" t="s">
        <v>442</v>
      </c>
      <c r="B137" s="61" t="s">
        <v>9</v>
      </c>
      <c r="C137" s="62" t="s">
        <v>128</v>
      </c>
      <c r="D137" s="62" t="s">
        <v>82</v>
      </c>
      <c r="E137" s="56">
        <v>927</v>
      </c>
      <c r="F137" s="128">
        <v>80910</v>
      </c>
      <c r="G137" s="129" t="s">
        <v>7</v>
      </c>
      <c r="H137" s="87">
        <f t="shared" si="74"/>
        <v>120000</v>
      </c>
      <c r="I137" s="87">
        <f t="shared" si="74"/>
        <v>0</v>
      </c>
      <c r="J137" s="87">
        <f t="shared" si="74"/>
        <v>0</v>
      </c>
    </row>
    <row r="138" spans="1:10" x14ac:dyDescent="0.25">
      <c r="A138" s="113" t="s">
        <v>11</v>
      </c>
      <c r="B138" s="59" t="s">
        <v>9</v>
      </c>
      <c r="C138" s="60" t="s">
        <v>128</v>
      </c>
      <c r="D138" s="60" t="s">
        <v>82</v>
      </c>
      <c r="E138" s="41">
        <v>927</v>
      </c>
      <c r="F138" s="102">
        <v>80910</v>
      </c>
      <c r="G138" s="101" t="s">
        <v>12</v>
      </c>
      <c r="H138" s="218">
        <f t="shared" si="74"/>
        <v>120000</v>
      </c>
      <c r="I138" s="218">
        <f t="shared" si="74"/>
        <v>0</v>
      </c>
      <c r="J138" s="218">
        <f t="shared" si="74"/>
        <v>0</v>
      </c>
    </row>
    <row r="139" spans="1:10" x14ac:dyDescent="0.25">
      <c r="A139" s="105" t="s">
        <v>139</v>
      </c>
      <c r="B139" s="59" t="s">
        <v>9</v>
      </c>
      <c r="C139" s="60" t="s">
        <v>128</v>
      </c>
      <c r="D139" s="60" t="s">
        <v>82</v>
      </c>
      <c r="E139" s="41">
        <v>927</v>
      </c>
      <c r="F139" s="108">
        <v>80910</v>
      </c>
      <c r="G139" s="107" t="s">
        <v>14</v>
      </c>
      <c r="H139" s="218">
        <f>SUM(Лист1!G379)</f>
        <v>120000</v>
      </c>
      <c r="I139" s="218">
        <f>SUM(Лист1!H379)</f>
        <v>0</v>
      </c>
      <c r="J139" s="218">
        <f>SUM(Лист1!I379)</f>
        <v>0</v>
      </c>
    </row>
    <row r="140" spans="1:10" ht="26.25" x14ac:dyDescent="0.25">
      <c r="A140" s="236" t="s">
        <v>170</v>
      </c>
      <c r="B140" s="61" t="s">
        <v>9</v>
      </c>
      <c r="C140" s="62" t="s">
        <v>128</v>
      </c>
      <c r="D140" s="62" t="s">
        <v>82</v>
      </c>
      <c r="E140" s="56">
        <v>927</v>
      </c>
      <c r="F140" s="128">
        <v>80920</v>
      </c>
      <c r="G140" s="129" t="s">
        <v>7</v>
      </c>
      <c r="H140" s="87">
        <f>SUM(H141+H143)</f>
        <v>1172600</v>
      </c>
      <c r="I140" s="87">
        <f t="shared" ref="I140:J140" si="75">SUM(I141+I143)</f>
        <v>0</v>
      </c>
      <c r="J140" s="87">
        <f t="shared" si="75"/>
        <v>0</v>
      </c>
    </row>
    <row r="141" spans="1:10" x14ac:dyDescent="0.25">
      <c r="A141" s="139" t="s">
        <v>11</v>
      </c>
      <c r="B141" s="59" t="s">
        <v>9</v>
      </c>
      <c r="C141" s="60" t="s">
        <v>128</v>
      </c>
      <c r="D141" s="60" t="s">
        <v>82</v>
      </c>
      <c r="E141" s="41">
        <v>927</v>
      </c>
      <c r="F141" s="102">
        <v>80920</v>
      </c>
      <c r="G141" s="101" t="s">
        <v>12</v>
      </c>
      <c r="H141" s="218">
        <f t="shared" si="74"/>
        <v>1172600</v>
      </c>
      <c r="I141" s="218">
        <f t="shared" si="74"/>
        <v>0</v>
      </c>
      <c r="J141" s="218">
        <f t="shared" si="74"/>
        <v>0</v>
      </c>
    </row>
    <row r="142" spans="1:10" ht="22.5" x14ac:dyDescent="0.25">
      <c r="A142" s="256" t="s">
        <v>134</v>
      </c>
      <c r="B142" s="59" t="s">
        <v>9</v>
      </c>
      <c r="C142" s="60" t="s">
        <v>128</v>
      </c>
      <c r="D142" s="60" t="s">
        <v>82</v>
      </c>
      <c r="E142" s="41">
        <v>927</v>
      </c>
      <c r="F142" s="108">
        <v>80920</v>
      </c>
      <c r="G142" s="107" t="s">
        <v>14</v>
      </c>
      <c r="H142" s="218">
        <f>SUM(Лист1!G306)</f>
        <v>1172600</v>
      </c>
      <c r="I142" s="218">
        <f>SUM(Лист1!H306)</f>
        <v>0</v>
      </c>
      <c r="J142" s="218">
        <f>SUM(Лист1!I306)</f>
        <v>0</v>
      </c>
    </row>
    <row r="143" spans="1:10" x14ac:dyDescent="0.25">
      <c r="A143" s="250" t="s">
        <v>34</v>
      </c>
      <c r="B143" s="59" t="s">
        <v>9</v>
      </c>
      <c r="C143" s="60" t="s">
        <v>128</v>
      </c>
      <c r="D143" s="60" t="s">
        <v>82</v>
      </c>
      <c r="E143" s="41">
        <v>927</v>
      </c>
      <c r="F143" s="102">
        <v>80920</v>
      </c>
      <c r="G143" s="153" t="s">
        <v>35</v>
      </c>
      <c r="H143" s="218">
        <f>SUM(Лист1!G307)</f>
        <v>0</v>
      </c>
      <c r="I143" s="218">
        <f>SUM(Лист1!H307)</f>
        <v>0</v>
      </c>
      <c r="J143" s="218">
        <f>SUM(Лист1!I307)</f>
        <v>0</v>
      </c>
    </row>
    <row r="144" spans="1:10" x14ac:dyDescent="0.25">
      <c r="A144" s="139" t="s">
        <v>122</v>
      </c>
      <c r="B144" s="59" t="s">
        <v>9</v>
      </c>
      <c r="C144" s="60" t="s">
        <v>128</v>
      </c>
      <c r="D144" s="60" t="s">
        <v>82</v>
      </c>
      <c r="E144" s="41">
        <v>927</v>
      </c>
      <c r="F144" s="108">
        <v>80920</v>
      </c>
      <c r="G144" s="153" t="s">
        <v>121</v>
      </c>
      <c r="H144" s="218">
        <f>SUM(Лист1!G308)</f>
        <v>0</v>
      </c>
      <c r="I144" s="218">
        <f>SUM(Лист1!H308)</f>
        <v>0</v>
      </c>
      <c r="J144" s="218">
        <f>SUM(Лист1!I308)</f>
        <v>0</v>
      </c>
    </row>
    <row r="145" spans="1:10" ht="39" x14ac:dyDescent="0.25">
      <c r="A145" s="209" t="s">
        <v>212</v>
      </c>
      <c r="B145" s="61" t="s">
        <v>9</v>
      </c>
      <c r="C145" s="62" t="s">
        <v>128</v>
      </c>
      <c r="D145" s="62" t="s">
        <v>82</v>
      </c>
      <c r="E145" s="56">
        <v>927</v>
      </c>
      <c r="F145" s="132" t="s">
        <v>233</v>
      </c>
      <c r="G145" s="132" t="s">
        <v>7</v>
      </c>
      <c r="H145" s="87">
        <f>SUM(H147)</f>
        <v>643724</v>
      </c>
      <c r="I145" s="87">
        <f t="shared" ref="I145:J145" si="76">SUM(I147)</f>
        <v>12832538.6</v>
      </c>
      <c r="J145" s="87">
        <f t="shared" si="76"/>
        <v>13435821</v>
      </c>
    </row>
    <row r="146" spans="1:10" x14ac:dyDescent="0.25">
      <c r="A146" s="105" t="s">
        <v>11</v>
      </c>
      <c r="B146" s="59" t="s">
        <v>9</v>
      </c>
      <c r="C146" s="60" t="s">
        <v>128</v>
      </c>
      <c r="D146" s="60" t="s">
        <v>82</v>
      </c>
      <c r="E146" s="41">
        <v>927</v>
      </c>
      <c r="F146" s="107" t="s">
        <v>233</v>
      </c>
      <c r="G146" s="101" t="s">
        <v>12</v>
      </c>
      <c r="H146" s="218">
        <f>SUM(H147)</f>
        <v>643724</v>
      </c>
      <c r="I146" s="218">
        <f t="shared" ref="I146:J146" si="77">SUM(I147)</f>
        <v>12832538.6</v>
      </c>
      <c r="J146" s="218">
        <f t="shared" si="77"/>
        <v>13435821</v>
      </c>
    </row>
    <row r="147" spans="1:10" x14ac:dyDescent="0.25">
      <c r="A147" s="105" t="s">
        <v>139</v>
      </c>
      <c r="B147" s="59" t="s">
        <v>9</v>
      </c>
      <c r="C147" s="60" t="s">
        <v>128</v>
      </c>
      <c r="D147" s="60" t="s">
        <v>82</v>
      </c>
      <c r="E147" s="41">
        <v>927</v>
      </c>
      <c r="F147" s="107" t="s">
        <v>233</v>
      </c>
      <c r="G147" s="101" t="s">
        <v>14</v>
      </c>
      <c r="H147" s="218">
        <f>SUM(Лист1!G364)</f>
        <v>643724</v>
      </c>
      <c r="I147" s="218">
        <f>SUM(Лист1!H364)</f>
        <v>12832538.6</v>
      </c>
      <c r="J147" s="218">
        <f>SUM(Лист1!I364)</f>
        <v>13435821</v>
      </c>
    </row>
    <row r="148" spans="1:10" ht="77.45" customHeight="1" x14ac:dyDescent="0.25">
      <c r="A148" s="209" t="s">
        <v>235</v>
      </c>
      <c r="B148" s="61" t="s">
        <v>9</v>
      </c>
      <c r="C148" s="62" t="s">
        <v>128</v>
      </c>
      <c r="D148" s="62" t="s">
        <v>82</v>
      </c>
      <c r="E148" s="56">
        <v>927</v>
      </c>
      <c r="F148" s="132" t="s">
        <v>236</v>
      </c>
      <c r="G148" s="132" t="s">
        <v>7</v>
      </c>
      <c r="H148" s="87">
        <f>SUM(H150)</f>
        <v>0</v>
      </c>
      <c r="I148" s="87">
        <f t="shared" ref="I148:J148" si="78">SUM(I150)</f>
        <v>0</v>
      </c>
      <c r="J148" s="87">
        <f t="shared" si="78"/>
        <v>0</v>
      </c>
    </row>
    <row r="149" spans="1:10" ht="19.899999999999999" customHeight="1" x14ac:dyDescent="0.25">
      <c r="A149" s="105" t="s">
        <v>46</v>
      </c>
      <c r="B149" s="59" t="s">
        <v>9</v>
      </c>
      <c r="C149" s="60" t="s">
        <v>128</v>
      </c>
      <c r="D149" s="60" t="s">
        <v>82</v>
      </c>
      <c r="E149" s="41">
        <v>927</v>
      </c>
      <c r="F149" s="107" t="s">
        <v>236</v>
      </c>
      <c r="G149" s="101" t="s">
        <v>47</v>
      </c>
      <c r="H149" s="218">
        <f>SUM(H150)</f>
        <v>0</v>
      </c>
      <c r="I149" s="218">
        <f t="shared" ref="I149:J149" si="79">SUM(I150)</f>
        <v>0</v>
      </c>
      <c r="J149" s="218">
        <f t="shared" si="79"/>
        <v>0</v>
      </c>
    </row>
    <row r="150" spans="1:10" ht="20.45" customHeight="1" x14ac:dyDescent="0.25">
      <c r="A150" s="105" t="s">
        <v>48</v>
      </c>
      <c r="B150" s="59" t="s">
        <v>9</v>
      </c>
      <c r="C150" s="60" t="s">
        <v>128</v>
      </c>
      <c r="D150" s="60" t="s">
        <v>82</v>
      </c>
      <c r="E150" s="41">
        <v>927</v>
      </c>
      <c r="F150" s="107" t="s">
        <v>236</v>
      </c>
      <c r="G150" s="101" t="s">
        <v>49</v>
      </c>
      <c r="H150" s="218">
        <f>SUM(Лист1!G409)</f>
        <v>0</v>
      </c>
      <c r="I150" s="218">
        <f>SUM(Лист1!H409)</f>
        <v>0</v>
      </c>
      <c r="J150" s="218">
        <f>SUM(Лист1!I409)</f>
        <v>0</v>
      </c>
    </row>
    <row r="151" spans="1:10" ht="184.9" customHeight="1" x14ac:dyDescent="0.25">
      <c r="A151" s="115" t="s">
        <v>174</v>
      </c>
      <c r="B151" s="61" t="s">
        <v>9</v>
      </c>
      <c r="C151" s="62" t="s">
        <v>128</v>
      </c>
      <c r="D151" s="62" t="s">
        <v>82</v>
      </c>
      <c r="E151" s="56">
        <v>927</v>
      </c>
      <c r="F151" s="132" t="s">
        <v>219</v>
      </c>
      <c r="G151" s="132" t="s">
        <v>7</v>
      </c>
      <c r="H151" s="87">
        <f t="shared" ref="H151:J152" si="80">SUM(H152)</f>
        <v>11946391</v>
      </c>
      <c r="I151" s="87">
        <f t="shared" si="80"/>
        <v>0</v>
      </c>
      <c r="J151" s="87">
        <f t="shared" si="80"/>
        <v>0</v>
      </c>
    </row>
    <row r="152" spans="1:10" x14ac:dyDescent="0.25">
      <c r="A152" s="105" t="s">
        <v>46</v>
      </c>
      <c r="B152" s="59" t="s">
        <v>9</v>
      </c>
      <c r="C152" s="60" t="s">
        <v>128</v>
      </c>
      <c r="D152" s="60" t="s">
        <v>82</v>
      </c>
      <c r="E152" s="41">
        <v>927</v>
      </c>
      <c r="F152" s="107" t="s">
        <v>219</v>
      </c>
      <c r="G152" s="101" t="s">
        <v>47</v>
      </c>
      <c r="H152" s="218">
        <f t="shared" si="80"/>
        <v>11946391</v>
      </c>
      <c r="I152" s="218">
        <f t="shared" si="80"/>
        <v>0</v>
      </c>
      <c r="J152" s="218">
        <f t="shared" si="80"/>
        <v>0</v>
      </c>
    </row>
    <row r="153" spans="1:10" x14ac:dyDescent="0.25">
      <c r="A153" s="105" t="s">
        <v>48</v>
      </c>
      <c r="B153" s="59" t="s">
        <v>9</v>
      </c>
      <c r="C153" s="60" t="s">
        <v>128</v>
      </c>
      <c r="D153" s="60" t="s">
        <v>82</v>
      </c>
      <c r="E153" s="41">
        <v>927</v>
      </c>
      <c r="F153" s="107" t="s">
        <v>219</v>
      </c>
      <c r="G153" s="101" t="s">
        <v>49</v>
      </c>
      <c r="H153" s="218">
        <f>SUM(Лист1!G367)</f>
        <v>11946391</v>
      </c>
      <c r="I153" s="218">
        <f>SUM(Лист1!H367)</f>
        <v>0</v>
      </c>
      <c r="J153" s="218">
        <f>SUM(Лист1!I367)</f>
        <v>0</v>
      </c>
    </row>
    <row r="154" spans="1:10" ht="26.25" x14ac:dyDescent="0.25">
      <c r="A154" s="115" t="s">
        <v>168</v>
      </c>
      <c r="B154" s="61" t="s">
        <v>9</v>
      </c>
      <c r="C154" s="62" t="s">
        <v>128</v>
      </c>
      <c r="D154" s="62" t="s">
        <v>82</v>
      </c>
      <c r="E154" s="56">
        <v>927</v>
      </c>
      <c r="F154" s="127" t="s">
        <v>169</v>
      </c>
      <c r="G154" s="131" t="s">
        <v>7</v>
      </c>
      <c r="H154" s="197">
        <f>SUM(H155)</f>
        <v>5481520.04</v>
      </c>
      <c r="I154" s="197">
        <f t="shared" ref="I154:J154" si="81">SUM(I155)</f>
        <v>5243579</v>
      </c>
      <c r="J154" s="197">
        <f t="shared" si="81"/>
        <v>5243579</v>
      </c>
    </row>
    <row r="155" spans="1:10" ht="23.25" x14ac:dyDescent="0.25">
      <c r="A155" s="139" t="s">
        <v>289</v>
      </c>
      <c r="B155" s="59" t="s">
        <v>9</v>
      </c>
      <c r="C155" s="75" t="s">
        <v>128</v>
      </c>
      <c r="D155" s="75" t="s">
        <v>82</v>
      </c>
      <c r="E155" s="41">
        <v>927</v>
      </c>
      <c r="F155" s="101" t="s">
        <v>169</v>
      </c>
      <c r="G155" s="101" t="s">
        <v>16</v>
      </c>
      <c r="H155" s="218">
        <f>SUM(H156:H156)</f>
        <v>5481520.04</v>
      </c>
      <c r="I155" s="218">
        <f t="shared" ref="I155:J155" si="82">SUM(I156:I156)</f>
        <v>5243579</v>
      </c>
      <c r="J155" s="218">
        <f t="shared" si="82"/>
        <v>5243579</v>
      </c>
    </row>
    <row r="156" spans="1:10" x14ac:dyDescent="0.25">
      <c r="A156" s="106" t="s">
        <v>130</v>
      </c>
      <c r="B156" s="59" t="s">
        <v>9</v>
      </c>
      <c r="C156" s="75" t="s">
        <v>128</v>
      </c>
      <c r="D156" s="75" t="s">
        <v>82</v>
      </c>
      <c r="E156" s="41">
        <v>927</v>
      </c>
      <c r="F156" s="101" t="s">
        <v>169</v>
      </c>
      <c r="G156" s="101" t="s">
        <v>129</v>
      </c>
      <c r="H156" s="218">
        <f>SUM(Лист1!G303)</f>
        <v>5481520.04</v>
      </c>
      <c r="I156" s="218">
        <f>SUM(Лист1!H303)</f>
        <v>5243579</v>
      </c>
      <c r="J156" s="218">
        <f>SUM(Лист1!I303)</f>
        <v>5243579</v>
      </c>
    </row>
    <row r="157" spans="1:10" x14ac:dyDescent="0.25">
      <c r="A157" s="212" t="s">
        <v>171</v>
      </c>
      <c r="B157" s="61" t="s">
        <v>9</v>
      </c>
      <c r="C157" s="62" t="s">
        <v>128</v>
      </c>
      <c r="D157" s="62" t="s">
        <v>82</v>
      </c>
      <c r="E157" s="56">
        <v>927</v>
      </c>
      <c r="F157" s="127" t="s">
        <v>172</v>
      </c>
      <c r="G157" s="131" t="s">
        <v>7</v>
      </c>
      <c r="H157" s="197">
        <f t="shared" ref="H157:J158" si="83">SUM(H158)</f>
        <v>84000</v>
      </c>
      <c r="I157" s="197">
        <f t="shared" si="83"/>
        <v>0</v>
      </c>
      <c r="J157" s="197">
        <f t="shared" si="83"/>
        <v>0</v>
      </c>
    </row>
    <row r="158" spans="1:10" x14ac:dyDescent="0.25">
      <c r="A158" s="113" t="s">
        <v>34</v>
      </c>
      <c r="B158" s="59" t="s">
        <v>9</v>
      </c>
      <c r="C158" s="75" t="s">
        <v>128</v>
      </c>
      <c r="D158" s="75" t="s">
        <v>82</v>
      </c>
      <c r="E158" s="41">
        <v>927</v>
      </c>
      <c r="F158" s="101" t="s">
        <v>172</v>
      </c>
      <c r="G158" s="101" t="s">
        <v>35</v>
      </c>
      <c r="H158" s="218">
        <f t="shared" si="83"/>
        <v>84000</v>
      </c>
      <c r="I158" s="218">
        <f t="shared" si="83"/>
        <v>0</v>
      </c>
      <c r="J158" s="218">
        <f t="shared" si="83"/>
        <v>0</v>
      </c>
    </row>
    <row r="159" spans="1:10" x14ac:dyDescent="0.25">
      <c r="A159" s="105" t="s">
        <v>122</v>
      </c>
      <c r="B159" s="59" t="s">
        <v>9</v>
      </c>
      <c r="C159" s="75" t="s">
        <v>128</v>
      </c>
      <c r="D159" s="75" t="s">
        <v>82</v>
      </c>
      <c r="E159" s="41">
        <v>927</v>
      </c>
      <c r="F159" s="101" t="s">
        <v>172</v>
      </c>
      <c r="G159" s="101" t="s">
        <v>121</v>
      </c>
      <c r="H159" s="218">
        <f>SUM(Лист1!G311)</f>
        <v>84000</v>
      </c>
      <c r="I159" s="218">
        <f>SUM(Лист1!H311)</f>
        <v>0</v>
      </c>
      <c r="J159" s="218">
        <f>SUM(Лист1!I311)</f>
        <v>0</v>
      </c>
    </row>
    <row r="160" spans="1:10" ht="60.75" x14ac:dyDescent="0.25">
      <c r="A160" s="138" t="s">
        <v>187</v>
      </c>
      <c r="B160" s="61" t="s">
        <v>9</v>
      </c>
      <c r="C160" s="62" t="s">
        <v>128</v>
      </c>
      <c r="D160" s="62" t="s">
        <v>82</v>
      </c>
      <c r="E160" s="56">
        <v>927</v>
      </c>
      <c r="F160" s="56">
        <v>81630</v>
      </c>
      <c r="G160" s="131" t="s">
        <v>7</v>
      </c>
      <c r="H160" s="200">
        <f t="shared" ref="H160:J161" si="84">SUM(H161)</f>
        <v>11732000</v>
      </c>
      <c r="I160" s="200">
        <f t="shared" si="84"/>
        <v>0</v>
      </c>
      <c r="J160" s="200">
        <f t="shared" si="84"/>
        <v>0</v>
      </c>
    </row>
    <row r="161" spans="1:10" x14ac:dyDescent="0.25">
      <c r="A161" s="105" t="s">
        <v>34</v>
      </c>
      <c r="B161" s="59" t="s">
        <v>9</v>
      </c>
      <c r="C161" s="60" t="s">
        <v>128</v>
      </c>
      <c r="D161" s="60" t="s">
        <v>82</v>
      </c>
      <c r="E161" s="45">
        <v>927</v>
      </c>
      <c r="F161" s="208">
        <v>81630</v>
      </c>
      <c r="G161" s="101" t="s">
        <v>35</v>
      </c>
      <c r="H161" s="201">
        <f t="shared" si="84"/>
        <v>11732000</v>
      </c>
      <c r="I161" s="201">
        <f t="shared" si="84"/>
        <v>0</v>
      </c>
      <c r="J161" s="201">
        <f t="shared" si="84"/>
        <v>0</v>
      </c>
    </row>
    <row r="162" spans="1:10" ht="23.25" x14ac:dyDescent="0.25">
      <c r="A162" s="105" t="s">
        <v>79</v>
      </c>
      <c r="B162" s="59" t="s">
        <v>9</v>
      </c>
      <c r="C162" s="60" t="s">
        <v>128</v>
      </c>
      <c r="D162" s="60" t="s">
        <v>82</v>
      </c>
      <c r="E162" s="45">
        <v>927</v>
      </c>
      <c r="F162" s="208">
        <v>81630</v>
      </c>
      <c r="G162" s="101" t="s">
        <v>80</v>
      </c>
      <c r="H162" s="201">
        <f>SUM(Лист1!G354)</f>
        <v>11732000</v>
      </c>
      <c r="I162" s="201">
        <f>SUM(Лист1!H354)</f>
        <v>0</v>
      </c>
      <c r="J162" s="201">
        <f>SUM(Лист1!I354)</f>
        <v>0</v>
      </c>
    </row>
    <row r="163" spans="1:10" ht="24.75" x14ac:dyDescent="0.25">
      <c r="A163" s="290" t="s">
        <v>472</v>
      </c>
      <c r="B163" s="61" t="s">
        <v>9</v>
      </c>
      <c r="C163" s="62" t="s">
        <v>128</v>
      </c>
      <c r="D163" s="62" t="s">
        <v>82</v>
      </c>
      <c r="E163" s="56">
        <v>927</v>
      </c>
      <c r="F163" s="56">
        <v>81650</v>
      </c>
      <c r="G163" s="131" t="s">
        <v>7</v>
      </c>
      <c r="H163" s="214">
        <f t="shared" ref="H163:J164" si="85">SUM(H164)</f>
        <v>0</v>
      </c>
      <c r="I163" s="214">
        <f t="shared" si="85"/>
        <v>0</v>
      </c>
      <c r="J163" s="214">
        <f t="shared" si="85"/>
        <v>0</v>
      </c>
    </row>
    <row r="164" spans="1:10" x14ac:dyDescent="0.25">
      <c r="A164" s="139" t="s">
        <v>11</v>
      </c>
      <c r="B164" s="59" t="s">
        <v>9</v>
      </c>
      <c r="C164" s="60" t="s">
        <v>128</v>
      </c>
      <c r="D164" s="60" t="s">
        <v>82</v>
      </c>
      <c r="E164" s="45">
        <v>927</v>
      </c>
      <c r="F164" s="208">
        <v>81650</v>
      </c>
      <c r="G164" s="144" t="s">
        <v>12</v>
      </c>
      <c r="H164" s="182">
        <f t="shared" si="85"/>
        <v>0</v>
      </c>
      <c r="I164" s="182">
        <f t="shared" si="85"/>
        <v>0</v>
      </c>
      <c r="J164" s="182">
        <f t="shared" si="85"/>
        <v>0</v>
      </c>
    </row>
    <row r="165" spans="1:10" ht="23.25" x14ac:dyDescent="0.25">
      <c r="A165" s="139" t="s">
        <v>134</v>
      </c>
      <c r="B165" s="59" t="s">
        <v>9</v>
      </c>
      <c r="C165" s="60" t="s">
        <v>128</v>
      </c>
      <c r="D165" s="60" t="s">
        <v>82</v>
      </c>
      <c r="E165" s="45">
        <v>927</v>
      </c>
      <c r="F165" s="208">
        <v>81650</v>
      </c>
      <c r="G165" s="144" t="s">
        <v>14</v>
      </c>
      <c r="H165" s="182">
        <f>SUM(Лист1!G357)</f>
        <v>0</v>
      </c>
      <c r="I165" s="182">
        <f>SUM(Лист1!H357)</f>
        <v>0</v>
      </c>
      <c r="J165" s="182">
        <f>SUM(Лист1!I357)</f>
        <v>0</v>
      </c>
    </row>
    <row r="166" spans="1:10" ht="39" x14ac:dyDescent="0.25">
      <c r="A166" s="209" t="s">
        <v>212</v>
      </c>
      <c r="B166" s="61" t="s">
        <v>9</v>
      </c>
      <c r="C166" s="62" t="s">
        <v>128</v>
      </c>
      <c r="D166" s="62" t="s">
        <v>82</v>
      </c>
      <c r="E166" s="57">
        <v>927</v>
      </c>
      <c r="F166" s="238" t="s">
        <v>213</v>
      </c>
      <c r="G166" s="131" t="s">
        <v>7</v>
      </c>
      <c r="H166" s="214">
        <f>SUM(H169+H167)</f>
        <v>4097684</v>
      </c>
      <c r="I166" s="214">
        <f t="shared" ref="I166:J166" si="86">SUM(I169+I167)</f>
        <v>5429203.4000000004</v>
      </c>
      <c r="J166" s="214">
        <f t="shared" si="86"/>
        <v>5463577</v>
      </c>
    </row>
    <row r="167" spans="1:10" x14ac:dyDescent="0.25">
      <c r="A167" s="105" t="s">
        <v>11</v>
      </c>
      <c r="B167" s="59" t="s">
        <v>9</v>
      </c>
      <c r="C167" s="60" t="s">
        <v>128</v>
      </c>
      <c r="D167" s="60" t="s">
        <v>82</v>
      </c>
      <c r="E167" s="45">
        <v>927</v>
      </c>
      <c r="F167" s="239" t="s">
        <v>213</v>
      </c>
      <c r="G167" s="144" t="s">
        <v>12</v>
      </c>
      <c r="H167" s="182">
        <f>SUM(H168)</f>
        <v>0</v>
      </c>
      <c r="I167" s="182">
        <f t="shared" ref="I167:J167" si="87">SUM(I168)</f>
        <v>5429203.4000000004</v>
      </c>
      <c r="J167" s="182">
        <f t="shared" si="87"/>
        <v>5463577</v>
      </c>
    </row>
    <row r="168" spans="1:10" x14ac:dyDescent="0.25">
      <c r="A168" s="105" t="s">
        <v>139</v>
      </c>
      <c r="B168" s="237" t="s">
        <v>9</v>
      </c>
      <c r="C168" s="75" t="s">
        <v>128</v>
      </c>
      <c r="D168" s="75" t="s">
        <v>82</v>
      </c>
      <c r="E168" s="41">
        <v>927</v>
      </c>
      <c r="F168" s="239" t="s">
        <v>213</v>
      </c>
      <c r="G168" s="144" t="s">
        <v>14</v>
      </c>
      <c r="H168" s="182">
        <f>SUM(Лист1!G370)</f>
        <v>0</v>
      </c>
      <c r="I168" s="182">
        <f>SUM(Лист1!H370)</f>
        <v>5429203.4000000004</v>
      </c>
      <c r="J168" s="182">
        <f>SUM(Лист1!I370)</f>
        <v>5463577</v>
      </c>
    </row>
    <row r="169" spans="1:10" x14ac:dyDescent="0.25">
      <c r="A169" s="139" t="s">
        <v>46</v>
      </c>
      <c r="B169" s="59" t="s">
        <v>9</v>
      </c>
      <c r="C169" s="60" t="s">
        <v>128</v>
      </c>
      <c r="D169" s="60" t="s">
        <v>82</v>
      </c>
      <c r="E169" s="45">
        <v>927</v>
      </c>
      <c r="F169" s="239" t="s">
        <v>213</v>
      </c>
      <c r="G169" s="101" t="s">
        <v>47</v>
      </c>
      <c r="H169" s="182">
        <f>SUM(H170)</f>
        <v>4097684</v>
      </c>
      <c r="I169" s="182">
        <f t="shared" ref="I169:J169" si="88">SUM(I170)</f>
        <v>0</v>
      </c>
      <c r="J169" s="182">
        <f t="shared" si="88"/>
        <v>0</v>
      </c>
    </row>
    <row r="170" spans="1:10" x14ac:dyDescent="0.25">
      <c r="A170" s="139" t="s">
        <v>48</v>
      </c>
      <c r="B170" s="237" t="s">
        <v>9</v>
      </c>
      <c r="C170" s="75" t="s">
        <v>128</v>
      </c>
      <c r="D170" s="75" t="s">
        <v>82</v>
      </c>
      <c r="E170" s="41">
        <v>927</v>
      </c>
      <c r="F170" s="239" t="s">
        <v>213</v>
      </c>
      <c r="G170" s="101" t="s">
        <v>49</v>
      </c>
      <c r="H170" s="182">
        <f>SUM(Лист1!G372)</f>
        <v>4097684</v>
      </c>
      <c r="I170" s="182">
        <f>SUM(Лист1!H372)</f>
        <v>0</v>
      </c>
      <c r="J170" s="182">
        <f>SUM(Лист1!I372)</f>
        <v>0</v>
      </c>
    </row>
    <row r="171" spans="1:10" ht="39" x14ac:dyDescent="0.25">
      <c r="A171" s="209" t="s">
        <v>411</v>
      </c>
      <c r="B171" s="61" t="s">
        <v>9</v>
      </c>
      <c r="C171" s="62" t="s">
        <v>128</v>
      </c>
      <c r="D171" s="62" t="s">
        <v>82</v>
      </c>
      <c r="E171" s="56">
        <v>927</v>
      </c>
      <c r="F171" s="260" t="s">
        <v>499</v>
      </c>
      <c r="G171" s="132" t="s">
        <v>7</v>
      </c>
      <c r="H171" s="87">
        <f>SUM(H173)</f>
        <v>489325.7</v>
      </c>
      <c r="I171" s="87">
        <f t="shared" ref="I171:J171" si="89">SUM(I173)</f>
        <v>185897.81</v>
      </c>
      <c r="J171" s="87">
        <f t="shared" si="89"/>
        <v>4144931.2</v>
      </c>
    </row>
    <row r="172" spans="1:10" x14ac:dyDescent="0.25">
      <c r="A172" s="250" t="s">
        <v>11</v>
      </c>
      <c r="B172" s="59" t="s">
        <v>9</v>
      </c>
      <c r="C172" s="60" t="s">
        <v>128</v>
      </c>
      <c r="D172" s="60" t="s">
        <v>82</v>
      </c>
      <c r="E172" s="45">
        <v>927</v>
      </c>
      <c r="F172" s="247" t="s">
        <v>499</v>
      </c>
      <c r="G172" s="101" t="s">
        <v>12</v>
      </c>
      <c r="H172" s="218">
        <f>SUM(H173)</f>
        <v>489325.7</v>
      </c>
      <c r="I172" s="218">
        <f t="shared" ref="I172:J172" si="90">SUM(I173)</f>
        <v>185897.81</v>
      </c>
      <c r="J172" s="218">
        <f t="shared" si="90"/>
        <v>4144931.2</v>
      </c>
    </row>
    <row r="173" spans="1:10" x14ac:dyDescent="0.25">
      <c r="A173" s="139" t="s">
        <v>139</v>
      </c>
      <c r="B173" s="59" t="s">
        <v>9</v>
      </c>
      <c r="C173" s="60" t="s">
        <v>128</v>
      </c>
      <c r="D173" s="60" t="s">
        <v>82</v>
      </c>
      <c r="E173" s="45">
        <v>927</v>
      </c>
      <c r="F173" s="247" t="s">
        <v>499</v>
      </c>
      <c r="G173" s="101" t="s">
        <v>14</v>
      </c>
      <c r="H173" s="218">
        <f>SUM(Лист1!G382)</f>
        <v>489325.7</v>
      </c>
      <c r="I173" s="218">
        <f>SUM(Лист1!H382)</f>
        <v>185897.81</v>
      </c>
      <c r="J173" s="218">
        <f>SUM(Лист1!I382)</f>
        <v>4144931.2</v>
      </c>
    </row>
    <row r="174" spans="1:10" ht="39" x14ac:dyDescent="0.25">
      <c r="A174" s="209" t="s">
        <v>301</v>
      </c>
      <c r="B174" s="61" t="s">
        <v>9</v>
      </c>
      <c r="C174" s="62" t="s">
        <v>128</v>
      </c>
      <c r="D174" s="62" t="s">
        <v>82</v>
      </c>
      <c r="E174" s="56">
        <v>927</v>
      </c>
      <c r="F174" s="259" t="s">
        <v>412</v>
      </c>
      <c r="G174" s="132" t="s">
        <v>7</v>
      </c>
      <c r="H174" s="87">
        <f>SUM(H176)</f>
        <v>0</v>
      </c>
      <c r="I174" s="87">
        <f t="shared" ref="I174:J174" si="91">SUM(I176)</f>
        <v>0</v>
      </c>
      <c r="J174" s="87">
        <f t="shared" si="91"/>
        <v>0</v>
      </c>
    </row>
    <row r="175" spans="1:10" x14ac:dyDescent="0.25">
      <c r="A175" s="250" t="s">
        <v>11</v>
      </c>
      <c r="B175" s="59" t="s">
        <v>9</v>
      </c>
      <c r="C175" s="60" t="s">
        <v>128</v>
      </c>
      <c r="D175" s="60" t="s">
        <v>82</v>
      </c>
      <c r="E175" s="45">
        <v>927</v>
      </c>
      <c r="F175" s="153" t="s">
        <v>412</v>
      </c>
      <c r="G175" s="101" t="s">
        <v>12</v>
      </c>
      <c r="H175" s="218">
        <f>SUM(H176)</f>
        <v>0</v>
      </c>
      <c r="I175" s="218">
        <f t="shared" ref="I175:J175" si="92">SUM(I176)</f>
        <v>0</v>
      </c>
      <c r="J175" s="218">
        <f t="shared" si="92"/>
        <v>0</v>
      </c>
    </row>
    <row r="176" spans="1:10" x14ac:dyDescent="0.25">
      <c r="A176" s="139" t="s">
        <v>139</v>
      </c>
      <c r="B176" s="59" t="s">
        <v>9</v>
      </c>
      <c r="C176" s="60" t="s">
        <v>128</v>
      </c>
      <c r="D176" s="60" t="s">
        <v>82</v>
      </c>
      <c r="E176" s="45">
        <v>927</v>
      </c>
      <c r="F176" s="153" t="s">
        <v>412</v>
      </c>
      <c r="G176" s="101" t="s">
        <v>14</v>
      </c>
      <c r="H176" s="218">
        <f>SUM(Лист1!G385)</f>
        <v>0</v>
      </c>
      <c r="I176" s="218">
        <f>SUM(Лист1!H385)</f>
        <v>0</v>
      </c>
      <c r="J176" s="218">
        <f>SUM(Лист1!I385)</f>
        <v>0</v>
      </c>
    </row>
    <row r="177" spans="1:10" ht="90" x14ac:dyDescent="0.25">
      <c r="A177" s="209" t="s">
        <v>424</v>
      </c>
      <c r="B177" s="61" t="s">
        <v>9</v>
      </c>
      <c r="C177" s="62" t="s">
        <v>128</v>
      </c>
      <c r="D177" s="62" t="s">
        <v>82</v>
      </c>
      <c r="E177" s="56">
        <v>927</v>
      </c>
      <c r="F177" s="259" t="s">
        <v>425</v>
      </c>
      <c r="G177" s="132" t="s">
        <v>7</v>
      </c>
      <c r="H177" s="87">
        <f>SUM(H179)</f>
        <v>0</v>
      </c>
      <c r="I177" s="87">
        <f t="shared" ref="I177:J177" si="93">SUM(I179)</f>
        <v>0</v>
      </c>
      <c r="J177" s="87">
        <f t="shared" si="93"/>
        <v>0</v>
      </c>
    </row>
    <row r="178" spans="1:10" x14ac:dyDescent="0.25">
      <c r="A178" s="250" t="s">
        <v>46</v>
      </c>
      <c r="B178" s="59" t="s">
        <v>9</v>
      </c>
      <c r="C178" s="60" t="s">
        <v>128</v>
      </c>
      <c r="D178" s="60" t="s">
        <v>82</v>
      </c>
      <c r="E178" s="45">
        <v>927</v>
      </c>
      <c r="F178" s="153" t="s">
        <v>425</v>
      </c>
      <c r="G178" s="101" t="s">
        <v>47</v>
      </c>
      <c r="H178" s="218">
        <f>SUM(H179)</f>
        <v>0</v>
      </c>
      <c r="I178" s="218">
        <f t="shared" ref="I178:J178" si="94">SUM(I179)</f>
        <v>0</v>
      </c>
      <c r="J178" s="218">
        <f t="shared" si="94"/>
        <v>0</v>
      </c>
    </row>
    <row r="179" spans="1:10" x14ac:dyDescent="0.25">
      <c r="A179" s="139" t="s">
        <v>48</v>
      </c>
      <c r="B179" s="59" t="s">
        <v>9</v>
      </c>
      <c r="C179" s="60" t="s">
        <v>128</v>
      </c>
      <c r="D179" s="60" t="s">
        <v>82</v>
      </c>
      <c r="E179" s="45">
        <v>927</v>
      </c>
      <c r="F179" s="153" t="s">
        <v>425</v>
      </c>
      <c r="G179" s="101" t="s">
        <v>49</v>
      </c>
      <c r="H179" s="218">
        <f>SUM(Лист1!G388)</f>
        <v>0</v>
      </c>
      <c r="I179" s="218">
        <f>SUM(Лист1!H388)</f>
        <v>0</v>
      </c>
      <c r="J179" s="218">
        <f>SUM(Лист1!I388)</f>
        <v>0</v>
      </c>
    </row>
    <row r="180" spans="1:10" ht="39" x14ac:dyDescent="0.25">
      <c r="A180" s="112" t="s">
        <v>312</v>
      </c>
      <c r="B180" s="61" t="s">
        <v>9</v>
      </c>
      <c r="C180" s="62" t="s">
        <v>128</v>
      </c>
      <c r="D180" s="62" t="s">
        <v>82</v>
      </c>
      <c r="E180" s="56">
        <v>927</v>
      </c>
      <c r="F180" s="238" t="s">
        <v>313</v>
      </c>
      <c r="G180" s="131" t="s">
        <v>7</v>
      </c>
      <c r="H180" s="200">
        <f t="shared" ref="H180:J181" si="95">SUM(H181)</f>
        <v>0</v>
      </c>
      <c r="I180" s="200">
        <f t="shared" si="95"/>
        <v>0</v>
      </c>
      <c r="J180" s="200">
        <f t="shared" si="95"/>
        <v>0</v>
      </c>
    </row>
    <row r="181" spans="1:10" ht="22.5" x14ac:dyDescent="0.25">
      <c r="A181" s="113" t="s">
        <v>71</v>
      </c>
      <c r="B181" s="59" t="s">
        <v>9</v>
      </c>
      <c r="C181" s="60" t="s">
        <v>128</v>
      </c>
      <c r="D181" s="60" t="s">
        <v>82</v>
      </c>
      <c r="E181" s="45">
        <v>927</v>
      </c>
      <c r="F181" s="239" t="s">
        <v>313</v>
      </c>
      <c r="G181" s="101" t="s">
        <v>72</v>
      </c>
      <c r="H181" s="201">
        <f t="shared" si="95"/>
        <v>0</v>
      </c>
      <c r="I181" s="201">
        <f t="shared" si="95"/>
        <v>0</v>
      </c>
      <c r="J181" s="201">
        <f t="shared" si="95"/>
        <v>0</v>
      </c>
    </row>
    <row r="182" spans="1:10" x14ac:dyDescent="0.25">
      <c r="A182" s="105" t="s">
        <v>73</v>
      </c>
      <c r="B182" s="59" t="s">
        <v>9</v>
      </c>
      <c r="C182" s="60" t="s">
        <v>128</v>
      </c>
      <c r="D182" s="60" t="s">
        <v>82</v>
      </c>
      <c r="E182" s="45">
        <v>927</v>
      </c>
      <c r="F182" s="239" t="s">
        <v>313</v>
      </c>
      <c r="G182" s="101" t="s">
        <v>74</v>
      </c>
      <c r="H182" s="201">
        <f>SUM(Лист1!G508)</f>
        <v>0</v>
      </c>
      <c r="I182" s="201">
        <f>SUM(Лист1!H508)</f>
        <v>0</v>
      </c>
      <c r="J182" s="201">
        <f>SUM(Лист1!I508)</f>
        <v>0</v>
      </c>
    </row>
    <row r="183" spans="1:10" ht="26.25" x14ac:dyDescent="0.25">
      <c r="A183" s="236" t="s">
        <v>427</v>
      </c>
      <c r="B183" s="61" t="s">
        <v>9</v>
      </c>
      <c r="C183" s="62" t="s">
        <v>128</v>
      </c>
      <c r="D183" s="62" t="s">
        <v>82</v>
      </c>
      <c r="E183" s="57">
        <v>927</v>
      </c>
      <c r="F183" s="238">
        <v>81680</v>
      </c>
      <c r="G183" s="131" t="s">
        <v>7</v>
      </c>
      <c r="H183" s="214">
        <f>SUM(H184+H186)</f>
        <v>0</v>
      </c>
      <c r="I183" s="214">
        <f t="shared" ref="I183:J183" si="96">SUM(I184+I186)</f>
        <v>0</v>
      </c>
      <c r="J183" s="214">
        <f t="shared" si="96"/>
        <v>0</v>
      </c>
    </row>
    <row r="184" spans="1:10" x14ac:dyDescent="0.25">
      <c r="A184" s="250" t="s">
        <v>11</v>
      </c>
      <c r="B184" s="59" t="s">
        <v>9</v>
      </c>
      <c r="C184" s="60" t="s">
        <v>128</v>
      </c>
      <c r="D184" s="60" t="s">
        <v>82</v>
      </c>
      <c r="E184" s="45">
        <v>927</v>
      </c>
      <c r="F184" s="239">
        <v>81680</v>
      </c>
      <c r="G184" s="101" t="s">
        <v>12</v>
      </c>
      <c r="H184" s="182">
        <f t="shared" ref="H184:J186" si="97">SUM(H185)</f>
        <v>0</v>
      </c>
      <c r="I184" s="182">
        <f t="shared" si="97"/>
        <v>0</v>
      </c>
      <c r="J184" s="182">
        <f t="shared" si="97"/>
        <v>0</v>
      </c>
    </row>
    <row r="185" spans="1:10" x14ac:dyDescent="0.25">
      <c r="A185" s="139" t="s">
        <v>139</v>
      </c>
      <c r="B185" s="59" t="s">
        <v>9</v>
      </c>
      <c r="C185" s="60" t="s">
        <v>128</v>
      </c>
      <c r="D185" s="60" t="s">
        <v>82</v>
      </c>
      <c r="E185" s="45">
        <v>927</v>
      </c>
      <c r="F185" s="239">
        <v>81680</v>
      </c>
      <c r="G185" s="101" t="s">
        <v>14</v>
      </c>
      <c r="H185" s="182">
        <f>SUM(Лист1!G454)</f>
        <v>0</v>
      </c>
      <c r="I185" s="182">
        <f>SUM(Лист1!H454)</f>
        <v>0</v>
      </c>
      <c r="J185" s="182">
        <f>SUM(Лист1!I454)</f>
        <v>0</v>
      </c>
    </row>
    <row r="186" spans="1:10" ht="22.5" x14ac:dyDescent="0.25">
      <c r="A186" s="113" t="s">
        <v>71</v>
      </c>
      <c r="B186" s="59" t="s">
        <v>9</v>
      </c>
      <c r="C186" s="60" t="s">
        <v>128</v>
      </c>
      <c r="D186" s="60" t="s">
        <v>82</v>
      </c>
      <c r="E186" s="45">
        <v>927</v>
      </c>
      <c r="F186" s="239">
        <v>81680</v>
      </c>
      <c r="G186" s="101" t="s">
        <v>72</v>
      </c>
      <c r="H186" s="182">
        <f t="shared" si="97"/>
        <v>0</v>
      </c>
      <c r="I186" s="182">
        <f t="shared" si="97"/>
        <v>0</v>
      </c>
      <c r="J186" s="182">
        <f t="shared" si="97"/>
        <v>0</v>
      </c>
    </row>
    <row r="187" spans="1:10" x14ac:dyDescent="0.25">
      <c r="A187" s="105" t="s">
        <v>73</v>
      </c>
      <c r="B187" s="59" t="s">
        <v>9</v>
      </c>
      <c r="C187" s="60" t="s">
        <v>128</v>
      </c>
      <c r="D187" s="60" t="s">
        <v>82</v>
      </c>
      <c r="E187" s="45">
        <v>927</v>
      </c>
      <c r="F187" s="239">
        <v>81680</v>
      </c>
      <c r="G187" s="101" t="s">
        <v>74</v>
      </c>
      <c r="H187" s="182">
        <f>SUM(Лист1!G456+Лист1!G473)</f>
        <v>0</v>
      </c>
      <c r="I187" s="182">
        <f>SUM(Лист1!H456+Лист1!H473)</f>
        <v>0</v>
      </c>
      <c r="J187" s="182">
        <f>SUM(Лист1!I456+Лист1!I473)</f>
        <v>0</v>
      </c>
    </row>
    <row r="188" spans="1:10" ht="26.25" x14ac:dyDescent="0.25">
      <c r="A188" s="115" t="s">
        <v>180</v>
      </c>
      <c r="B188" s="61" t="s">
        <v>9</v>
      </c>
      <c r="C188" s="62" t="s">
        <v>128</v>
      </c>
      <c r="D188" s="62" t="s">
        <v>82</v>
      </c>
      <c r="E188" s="57">
        <v>927</v>
      </c>
      <c r="F188" s="238">
        <v>82300</v>
      </c>
      <c r="G188" s="131" t="s">
        <v>7</v>
      </c>
      <c r="H188" s="214">
        <f>SUM(H189)</f>
        <v>0</v>
      </c>
      <c r="I188" s="214">
        <f t="shared" ref="I188:J188" si="98">SUM(I189)</f>
        <v>0</v>
      </c>
      <c r="J188" s="214">
        <f t="shared" si="98"/>
        <v>0</v>
      </c>
    </row>
    <row r="189" spans="1:10" x14ac:dyDescent="0.25">
      <c r="A189" s="105" t="s">
        <v>34</v>
      </c>
      <c r="B189" s="59" t="s">
        <v>9</v>
      </c>
      <c r="C189" s="60" t="s">
        <v>128</v>
      </c>
      <c r="D189" s="60" t="s">
        <v>82</v>
      </c>
      <c r="E189" s="45">
        <v>927</v>
      </c>
      <c r="F189" s="239">
        <v>82300</v>
      </c>
      <c r="G189" s="101" t="s">
        <v>35</v>
      </c>
      <c r="H189" s="182">
        <f t="shared" ref="H189:J189" si="99">SUM(H190)</f>
        <v>0</v>
      </c>
      <c r="I189" s="182">
        <f t="shared" si="99"/>
        <v>0</v>
      </c>
      <c r="J189" s="182">
        <f t="shared" si="99"/>
        <v>0</v>
      </c>
    </row>
    <row r="190" spans="1:10" x14ac:dyDescent="0.25">
      <c r="A190" s="105" t="s">
        <v>122</v>
      </c>
      <c r="B190" s="59" t="s">
        <v>9</v>
      </c>
      <c r="C190" s="60" t="s">
        <v>128</v>
      </c>
      <c r="D190" s="60" t="s">
        <v>82</v>
      </c>
      <c r="E190" s="45">
        <v>927</v>
      </c>
      <c r="F190" s="239">
        <v>82300</v>
      </c>
      <c r="G190" s="101" t="s">
        <v>121</v>
      </c>
      <c r="H190" s="182">
        <f>SUM(Лист1!G512)</f>
        <v>0</v>
      </c>
      <c r="I190" s="182">
        <f>SUM(Лист1!H512)</f>
        <v>0</v>
      </c>
      <c r="J190" s="182">
        <f>SUM(Лист1!I512)</f>
        <v>0</v>
      </c>
    </row>
    <row r="191" spans="1:10" x14ac:dyDescent="0.25">
      <c r="A191" s="115" t="s">
        <v>446</v>
      </c>
      <c r="B191" s="61" t="s">
        <v>9</v>
      </c>
      <c r="C191" s="62" t="s">
        <v>128</v>
      </c>
      <c r="D191" s="62" t="s">
        <v>82</v>
      </c>
      <c r="E191" s="57">
        <v>927</v>
      </c>
      <c r="F191" s="238">
        <v>82380</v>
      </c>
      <c r="G191" s="131" t="s">
        <v>7</v>
      </c>
      <c r="H191" s="214">
        <f>SUM(H192)</f>
        <v>0</v>
      </c>
      <c r="I191" s="214">
        <f t="shared" ref="I191:J191" si="100">SUM(I192)</f>
        <v>0</v>
      </c>
      <c r="J191" s="214">
        <f t="shared" si="100"/>
        <v>0</v>
      </c>
    </row>
    <row r="192" spans="1:10" x14ac:dyDescent="0.25">
      <c r="A192" s="250" t="s">
        <v>34</v>
      </c>
      <c r="B192" s="59" t="s">
        <v>9</v>
      </c>
      <c r="C192" s="60" t="s">
        <v>128</v>
      </c>
      <c r="D192" s="60" t="s">
        <v>82</v>
      </c>
      <c r="E192" s="45">
        <v>927</v>
      </c>
      <c r="F192" s="239">
        <v>82380</v>
      </c>
      <c r="G192" s="101" t="s">
        <v>35</v>
      </c>
      <c r="H192" s="182">
        <f t="shared" ref="H192:J192" si="101">SUM(H193)</f>
        <v>0</v>
      </c>
      <c r="I192" s="182">
        <f t="shared" si="101"/>
        <v>0</v>
      </c>
      <c r="J192" s="182">
        <f t="shared" si="101"/>
        <v>0</v>
      </c>
    </row>
    <row r="193" spans="1:10" ht="23.25" x14ac:dyDescent="0.25">
      <c r="A193" s="139" t="s">
        <v>79</v>
      </c>
      <c r="B193" s="59" t="s">
        <v>9</v>
      </c>
      <c r="C193" s="60" t="s">
        <v>128</v>
      </c>
      <c r="D193" s="60" t="s">
        <v>82</v>
      </c>
      <c r="E193" s="45">
        <v>927</v>
      </c>
      <c r="F193" s="239">
        <v>82350</v>
      </c>
      <c r="G193" s="101" t="s">
        <v>80</v>
      </c>
      <c r="H193" s="182">
        <f>SUM(Лист1!G468)</f>
        <v>0</v>
      </c>
      <c r="I193" s="182">
        <f>SUM(Лист1!H468)</f>
        <v>0</v>
      </c>
      <c r="J193" s="182">
        <f>SUM(Лист1!I468)</f>
        <v>0</v>
      </c>
    </row>
    <row r="194" spans="1:10" ht="25.5" x14ac:dyDescent="0.25">
      <c r="A194" s="288" t="s">
        <v>474</v>
      </c>
      <c r="B194" s="61" t="s">
        <v>9</v>
      </c>
      <c r="C194" s="62" t="s">
        <v>128</v>
      </c>
      <c r="D194" s="62" t="s">
        <v>82</v>
      </c>
      <c r="E194" s="57">
        <v>927</v>
      </c>
      <c r="F194" s="238">
        <v>83270</v>
      </c>
      <c r="G194" s="131" t="s">
        <v>7</v>
      </c>
      <c r="H194" s="214">
        <f>SUM(H195)</f>
        <v>0</v>
      </c>
      <c r="I194" s="214">
        <f t="shared" ref="I194:J194" si="102">SUM(I195)</f>
        <v>0</v>
      </c>
      <c r="J194" s="214">
        <f t="shared" si="102"/>
        <v>0</v>
      </c>
    </row>
    <row r="195" spans="1:10" x14ac:dyDescent="0.25">
      <c r="A195" s="250" t="s">
        <v>34</v>
      </c>
      <c r="B195" s="59" t="s">
        <v>9</v>
      </c>
      <c r="C195" s="60" t="s">
        <v>128</v>
      </c>
      <c r="D195" s="60" t="s">
        <v>82</v>
      </c>
      <c r="E195" s="45">
        <v>927</v>
      </c>
      <c r="F195" s="239">
        <v>83270</v>
      </c>
      <c r="G195" s="101" t="s">
        <v>35</v>
      </c>
      <c r="H195" s="182">
        <f t="shared" ref="H195:J195" si="103">SUM(H196)</f>
        <v>0</v>
      </c>
      <c r="I195" s="182">
        <f t="shared" si="103"/>
        <v>0</v>
      </c>
      <c r="J195" s="182">
        <f t="shared" si="103"/>
        <v>0</v>
      </c>
    </row>
    <row r="196" spans="1:10" x14ac:dyDescent="0.25">
      <c r="A196" s="139" t="s">
        <v>122</v>
      </c>
      <c r="B196" s="59" t="s">
        <v>9</v>
      </c>
      <c r="C196" s="60" t="s">
        <v>128</v>
      </c>
      <c r="D196" s="60" t="s">
        <v>82</v>
      </c>
      <c r="E196" s="45">
        <v>927</v>
      </c>
      <c r="F196" s="239">
        <v>83270</v>
      </c>
      <c r="G196" s="101" t="s">
        <v>121</v>
      </c>
      <c r="H196" s="182">
        <f>SUM(Лист1!G317)</f>
        <v>0</v>
      </c>
      <c r="I196" s="182">
        <f>SUM(Лист1!H317)</f>
        <v>0</v>
      </c>
      <c r="J196" s="182">
        <f>SUM(Лист1!I317)</f>
        <v>0</v>
      </c>
    </row>
    <row r="197" spans="1:10" x14ac:dyDescent="0.25">
      <c r="A197" s="236" t="s">
        <v>430</v>
      </c>
      <c r="B197" s="61" t="s">
        <v>9</v>
      </c>
      <c r="C197" s="62" t="s">
        <v>128</v>
      </c>
      <c r="D197" s="62" t="s">
        <v>82</v>
      </c>
      <c r="E197" s="57">
        <v>927</v>
      </c>
      <c r="F197" s="238">
        <v>83280</v>
      </c>
      <c r="G197" s="131" t="s">
        <v>7</v>
      </c>
      <c r="H197" s="214">
        <f>SUM(H198)</f>
        <v>600000</v>
      </c>
      <c r="I197" s="214">
        <f>SUM(I198)</f>
        <v>636000</v>
      </c>
      <c r="J197" s="214">
        <f t="shared" ref="J197" si="104">SUM(J198+J209)</f>
        <v>672000</v>
      </c>
    </row>
    <row r="198" spans="1:10" x14ac:dyDescent="0.25">
      <c r="A198" s="139" t="s">
        <v>11</v>
      </c>
      <c r="B198" s="59" t="s">
        <v>9</v>
      </c>
      <c r="C198" s="60" t="s">
        <v>128</v>
      </c>
      <c r="D198" s="60" t="s">
        <v>82</v>
      </c>
      <c r="E198" s="45">
        <v>927</v>
      </c>
      <c r="F198" s="239">
        <v>83280</v>
      </c>
      <c r="G198" s="101" t="s">
        <v>12</v>
      </c>
      <c r="H198" s="182">
        <f t="shared" ref="H198:J198" si="105">SUM(H199)</f>
        <v>600000</v>
      </c>
      <c r="I198" s="182">
        <f t="shared" si="105"/>
        <v>636000</v>
      </c>
      <c r="J198" s="182">
        <f t="shared" si="105"/>
        <v>672000</v>
      </c>
    </row>
    <row r="199" spans="1:10" ht="22.9" customHeight="1" x14ac:dyDescent="0.25">
      <c r="A199" s="256" t="s">
        <v>134</v>
      </c>
      <c r="B199" s="59" t="s">
        <v>9</v>
      </c>
      <c r="C199" s="60" t="s">
        <v>128</v>
      </c>
      <c r="D199" s="60" t="s">
        <v>82</v>
      </c>
      <c r="E199" s="45">
        <v>927</v>
      </c>
      <c r="F199" s="239">
        <v>83280</v>
      </c>
      <c r="G199" s="101" t="s">
        <v>14</v>
      </c>
      <c r="H199" s="182">
        <f>SUM(Лист1!G449)</f>
        <v>600000</v>
      </c>
      <c r="I199" s="182">
        <f>SUM(Лист1!H449)</f>
        <v>636000</v>
      </c>
      <c r="J199" s="182">
        <f>SUM(Лист1!I449)</f>
        <v>672000</v>
      </c>
    </row>
    <row r="200" spans="1:10" ht="43.15" customHeight="1" x14ac:dyDescent="0.25">
      <c r="A200" s="290" t="s">
        <v>458</v>
      </c>
      <c r="B200" s="61" t="s">
        <v>9</v>
      </c>
      <c r="C200" s="62" t="s">
        <v>128</v>
      </c>
      <c r="D200" s="62" t="s">
        <v>82</v>
      </c>
      <c r="E200" s="57">
        <v>927</v>
      </c>
      <c r="F200" s="238">
        <v>18540</v>
      </c>
      <c r="G200" s="131" t="s">
        <v>7</v>
      </c>
      <c r="H200" s="214">
        <f>SUM(H201)</f>
        <v>0</v>
      </c>
      <c r="I200" s="214">
        <f t="shared" ref="I200:J200" si="106">SUM(I201)</f>
        <v>0</v>
      </c>
      <c r="J200" s="214">
        <f t="shared" si="106"/>
        <v>0</v>
      </c>
    </row>
    <row r="201" spans="1:10" ht="22.9" customHeight="1" x14ac:dyDescent="0.25">
      <c r="A201" s="139" t="s">
        <v>11</v>
      </c>
      <c r="B201" s="59" t="s">
        <v>9</v>
      </c>
      <c r="C201" s="60" t="s">
        <v>128</v>
      </c>
      <c r="D201" s="60" t="s">
        <v>82</v>
      </c>
      <c r="E201" s="45">
        <v>927</v>
      </c>
      <c r="F201" s="239">
        <v>18540</v>
      </c>
      <c r="G201" s="101" t="s">
        <v>12</v>
      </c>
      <c r="H201" s="182">
        <f t="shared" ref="H201:J201" si="107">SUM(H202)</f>
        <v>0</v>
      </c>
      <c r="I201" s="182">
        <f t="shared" si="107"/>
        <v>0</v>
      </c>
      <c r="J201" s="182">
        <f t="shared" si="107"/>
        <v>0</v>
      </c>
    </row>
    <row r="202" spans="1:10" ht="22.9" customHeight="1" x14ac:dyDescent="0.25">
      <c r="A202" s="139" t="s">
        <v>134</v>
      </c>
      <c r="B202" s="59" t="s">
        <v>9</v>
      </c>
      <c r="C202" s="60" t="s">
        <v>128</v>
      </c>
      <c r="D202" s="60" t="s">
        <v>82</v>
      </c>
      <c r="E202" s="45">
        <v>927</v>
      </c>
      <c r="F202" s="239">
        <v>18540</v>
      </c>
      <c r="G202" s="101" t="s">
        <v>14</v>
      </c>
      <c r="H202" s="182">
        <f>SUM(Лист1!G360)</f>
        <v>0</v>
      </c>
      <c r="I202" s="182">
        <f>SUM(Лист1!H360)</f>
        <v>0</v>
      </c>
      <c r="J202" s="182">
        <f>SUM(Лист1!I360)</f>
        <v>0</v>
      </c>
    </row>
    <row r="203" spans="1:10" ht="49.15" customHeight="1" x14ac:dyDescent="0.25">
      <c r="A203" s="236" t="s">
        <v>465</v>
      </c>
      <c r="B203" s="61" t="s">
        <v>9</v>
      </c>
      <c r="C203" s="62" t="s">
        <v>128</v>
      </c>
      <c r="D203" s="62" t="s">
        <v>82</v>
      </c>
      <c r="E203" s="57">
        <v>927</v>
      </c>
      <c r="F203" s="238">
        <v>80930</v>
      </c>
      <c r="G203" s="131" t="s">
        <v>7</v>
      </c>
      <c r="H203" s="214">
        <f>SUM(H204)</f>
        <v>0</v>
      </c>
      <c r="I203" s="214">
        <f t="shared" ref="I203:J203" si="108">SUM(I204)</f>
        <v>0</v>
      </c>
      <c r="J203" s="214">
        <f t="shared" si="108"/>
        <v>0</v>
      </c>
    </row>
    <row r="204" spans="1:10" ht="22.9" customHeight="1" x14ac:dyDescent="0.25">
      <c r="A204" s="193" t="s">
        <v>34</v>
      </c>
      <c r="B204" s="59" t="s">
        <v>9</v>
      </c>
      <c r="C204" s="60" t="s">
        <v>128</v>
      </c>
      <c r="D204" s="60" t="s">
        <v>82</v>
      </c>
      <c r="E204" s="45">
        <v>927</v>
      </c>
      <c r="F204" s="239">
        <v>80930</v>
      </c>
      <c r="G204" s="101" t="s">
        <v>35</v>
      </c>
      <c r="H204" s="182">
        <f t="shared" ref="H204:J204" si="109">SUM(H205)</f>
        <v>0</v>
      </c>
      <c r="I204" s="182">
        <f t="shared" si="109"/>
        <v>0</v>
      </c>
      <c r="J204" s="182">
        <f t="shared" si="109"/>
        <v>0</v>
      </c>
    </row>
    <row r="205" spans="1:10" ht="22.9" customHeight="1" x14ac:dyDescent="0.25">
      <c r="A205" s="193" t="s">
        <v>122</v>
      </c>
      <c r="B205" s="59" t="s">
        <v>9</v>
      </c>
      <c r="C205" s="60" t="s">
        <v>128</v>
      </c>
      <c r="D205" s="60" t="s">
        <v>82</v>
      </c>
      <c r="E205" s="45">
        <v>927</v>
      </c>
      <c r="F205" s="239">
        <v>80930</v>
      </c>
      <c r="G205" s="101" t="s">
        <v>121</v>
      </c>
      <c r="H205" s="182">
        <f>SUM(Лист1!G459)</f>
        <v>0</v>
      </c>
      <c r="I205" s="182">
        <f>SUM(Лист1!H459)</f>
        <v>0</v>
      </c>
      <c r="J205" s="182">
        <f>SUM(Лист1!I459)</f>
        <v>0</v>
      </c>
    </row>
    <row r="206" spans="1:10" ht="83.45" customHeight="1" x14ac:dyDescent="0.25">
      <c r="A206" s="288" t="s">
        <v>484</v>
      </c>
      <c r="B206" s="61" t="s">
        <v>9</v>
      </c>
      <c r="C206" s="62" t="s">
        <v>128</v>
      </c>
      <c r="D206" s="62" t="s">
        <v>82</v>
      </c>
      <c r="E206" s="57">
        <v>927</v>
      </c>
      <c r="F206" s="238">
        <v>17390</v>
      </c>
      <c r="G206" s="131" t="s">
        <v>7</v>
      </c>
      <c r="H206" s="214">
        <f>SUM(H207)</f>
        <v>56165</v>
      </c>
      <c r="I206" s="214">
        <f>SUM(I207)</f>
        <v>56165</v>
      </c>
      <c r="J206" s="214">
        <f>SUM(J207)</f>
        <v>56165</v>
      </c>
    </row>
    <row r="207" spans="1:10" ht="37.15" customHeight="1" x14ac:dyDescent="0.25">
      <c r="A207" s="139" t="s">
        <v>28</v>
      </c>
      <c r="B207" s="59" t="s">
        <v>9</v>
      </c>
      <c r="C207" s="60" t="s">
        <v>128</v>
      </c>
      <c r="D207" s="60" t="s">
        <v>82</v>
      </c>
      <c r="E207" s="45">
        <v>927</v>
      </c>
      <c r="F207" s="239">
        <v>17390</v>
      </c>
      <c r="G207" s="101" t="s">
        <v>29</v>
      </c>
      <c r="H207" s="182">
        <f t="shared" ref="H207:J207" si="110">SUM(H208)</f>
        <v>56165</v>
      </c>
      <c r="I207" s="182">
        <f t="shared" si="110"/>
        <v>56165</v>
      </c>
      <c r="J207" s="182">
        <f t="shared" si="110"/>
        <v>56165</v>
      </c>
    </row>
    <row r="208" spans="1:10" ht="22.9" customHeight="1" x14ac:dyDescent="0.25">
      <c r="A208" s="139" t="s">
        <v>30</v>
      </c>
      <c r="B208" s="59" t="s">
        <v>9</v>
      </c>
      <c r="C208" s="60" t="s">
        <v>128</v>
      </c>
      <c r="D208" s="60" t="s">
        <v>82</v>
      </c>
      <c r="E208" s="45">
        <v>927</v>
      </c>
      <c r="F208" s="239">
        <v>17390</v>
      </c>
      <c r="G208" s="101" t="s">
        <v>31</v>
      </c>
      <c r="H208" s="182">
        <f>SUM(Лист1!G314)</f>
        <v>56165</v>
      </c>
      <c r="I208" s="182">
        <f>SUM(Лист1!H314)</f>
        <v>56165</v>
      </c>
      <c r="J208" s="182">
        <f>SUM(Лист1!I314)</f>
        <v>56165</v>
      </c>
    </row>
    <row r="209" spans="1:10" x14ac:dyDescent="0.25">
      <c r="A209" s="261" t="s">
        <v>310</v>
      </c>
      <c r="B209" s="61" t="s">
        <v>9</v>
      </c>
      <c r="C209" s="62" t="s">
        <v>128</v>
      </c>
      <c r="D209" s="62" t="s">
        <v>311</v>
      </c>
      <c r="E209" s="45"/>
      <c r="F209" s="248"/>
      <c r="G209" s="101"/>
      <c r="H209" s="214">
        <f t="shared" ref="H209:H211" si="111">SUM(H210)</f>
        <v>32591876.77</v>
      </c>
      <c r="I209" s="214">
        <f t="shared" ref="I209:J213" si="112">SUM(I210)</f>
        <v>91876209.090000004</v>
      </c>
      <c r="J209" s="214">
        <f t="shared" si="112"/>
        <v>0</v>
      </c>
    </row>
    <row r="210" spans="1:10" ht="77.25" x14ac:dyDescent="0.25">
      <c r="A210" s="236" t="s">
        <v>380</v>
      </c>
      <c r="B210" s="61" t="s">
        <v>9</v>
      </c>
      <c r="C210" s="62" t="s">
        <v>128</v>
      </c>
      <c r="D210" s="62" t="s">
        <v>311</v>
      </c>
      <c r="E210" s="56">
        <v>927</v>
      </c>
      <c r="F210" s="259" t="s">
        <v>404</v>
      </c>
      <c r="G210" s="131" t="s">
        <v>7</v>
      </c>
      <c r="H210" s="200">
        <f t="shared" ref="H210:H213" si="113">SUM(H211)</f>
        <v>32591876.77</v>
      </c>
      <c r="I210" s="214">
        <f t="shared" si="112"/>
        <v>91876209.090000004</v>
      </c>
      <c r="J210" s="214">
        <f t="shared" si="112"/>
        <v>0</v>
      </c>
    </row>
    <row r="211" spans="1:10" x14ac:dyDescent="0.25">
      <c r="A211" s="261" t="s">
        <v>310</v>
      </c>
      <c r="B211" s="61" t="s">
        <v>9</v>
      </c>
      <c r="C211" s="62" t="s">
        <v>128</v>
      </c>
      <c r="D211" s="62" t="s">
        <v>311</v>
      </c>
      <c r="E211" s="45"/>
      <c r="F211" s="248"/>
      <c r="G211" s="101"/>
      <c r="H211" s="214">
        <f t="shared" si="111"/>
        <v>32591876.77</v>
      </c>
      <c r="I211" s="214">
        <f t="shared" si="112"/>
        <v>91876209.090000004</v>
      </c>
      <c r="J211" s="214">
        <f t="shared" si="112"/>
        <v>0</v>
      </c>
    </row>
    <row r="212" spans="1:10" ht="77.25" x14ac:dyDescent="0.25">
      <c r="A212" s="236" t="s">
        <v>380</v>
      </c>
      <c r="B212" s="61" t="s">
        <v>9</v>
      </c>
      <c r="C212" s="62" t="s">
        <v>128</v>
      </c>
      <c r="D212" s="62" t="s">
        <v>311</v>
      </c>
      <c r="E212" s="56">
        <v>927</v>
      </c>
      <c r="F212" s="259" t="s">
        <v>404</v>
      </c>
      <c r="G212" s="131" t="s">
        <v>7</v>
      </c>
      <c r="H212" s="200">
        <f t="shared" si="113"/>
        <v>32591876.77</v>
      </c>
      <c r="I212" s="214">
        <f t="shared" si="112"/>
        <v>91876209.090000004</v>
      </c>
      <c r="J212" s="214">
        <f t="shared" si="112"/>
        <v>0</v>
      </c>
    </row>
    <row r="213" spans="1:10" ht="25.15" customHeight="1" x14ac:dyDescent="0.25">
      <c r="A213" s="113" t="s">
        <v>71</v>
      </c>
      <c r="B213" s="59" t="s">
        <v>9</v>
      </c>
      <c r="C213" s="60" t="s">
        <v>128</v>
      </c>
      <c r="D213" s="75" t="s">
        <v>311</v>
      </c>
      <c r="E213" s="45">
        <v>927</v>
      </c>
      <c r="F213" s="248" t="s">
        <v>404</v>
      </c>
      <c r="G213" s="101" t="s">
        <v>72</v>
      </c>
      <c r="H213" s="201">
        <f t="shared" si="113"/>
        <v>32591876.77</v>
      </c>
      <c r="I213" s="182">
        <f t="shared" si="112"/>
        <v>91876209.090000004</v>
      </c>
      <c r="J213" s="182">
        <f t="shared" si="112"/>
        <v>0</v>
      </c>
    </row>
    <row r="214" spans="1:10" ht="27" customHeight="1" x14ac:dyDescent="0.25">
      <c r="A214" s="105" t="s">
        <v>495</v>
      </c>
      <c r="B214" s="59" t="s">
        <v>9</v>
      </c>
      <c r="C214" s="60" t="s">
        <v>128</v>
      </c>
      <c r="D214" s="75" t="s">
        <v>311</v>
      </c>
      <c r="E214" s="45">
        <v>927</v>
      </c>
      <c r="F214" s="248" t="s">
        <v>404</v>
      </c>
      <c r="G214" s="101" t="s">
        <v>74</v>
      </c>
      <c r="H214" s="201">
        <f>SUM(Лист1!G476)</f>
        <v>32591876.77</v>
      </c>
      <c r="I214" s="201">
        <f>SUM(Лист1!H476)</f>
        <v>91876209.090000004</v>
      </c>
      <c r="J214" s="201">
        <f>SUM(Лист1!I476)</f>
        <v>0</v>
      </c>
    </row>
    <row r="215" spans="1:10" ht="65.45" customHeight="1" x14ac:dyDescent="0.25">
      <c r="A215" s="76" t="s">
        <v>455</v>
      </c>
      <c r="B215" s="61" t="s">
        <v>9</v>
      </c>
      <c r="C215" s="62" t="s">
        <v>128</v>
      </c>
      <c r="D215" s="62" t="s">
        <v>454</v>
      </c>
      <c r="E215" s="57"/>
      <c r="F215" s="259"/>
      <c r="G215" s="127"/>
      <c r="H215" s="200">
        <f>SUM(H216)</f>
        <v>0</v>
      </c>
      <c r="I215" s="201"/>
      <c r="J215" s="201"/>
    </row>
    <row r="216" spans="1:10" ht="27" customHeight="1" x14ac:dyDescent="0.25">
      <c r="A216" s="115" t="s">
        <v>453</v>
      </c>
      <c r="B216" s="61" t="s">
        <v>9</v>
      </c>
      <c r="C216" s="62" t="s">
        <v>128</v>
      </c>
      <c r="D216" s="62" t="s">
        <v>454</v>
      </c>
      <c r="E216" s="57">
        <v>927</v>
      </c>
      <c r="F216" s="259" t="s">
        <v>456</v>
      </c>
      <c r="G216" s="127" t="s">
        <v>7</v>
      </c>
      <c r="H216" s="200">
        <f>SUM(H217)</f>
        <v>0</v>
      </c>
      <c r="I216" s="201"/>
      <c r="J216" s="201"/>
    </row>
    <row r="217" spans="1:10" ht="27" customHeight="1" x14ac:dyDescent="0.25">
      <c r="A217" s="139" t="s">
        <v>11</v>
      </c>
      <c r="B217" s="59" t="s">
        <v>9</v>
      </c>
      <c r="C217" s="60" t="s">
        <v>128</v>
      </c>
      <c r="D217" s="75" t="s">
        <v>454</v>
      </c>
      <c r="E217" s="45">
        <v>927</v>
      </c>
      <c r="F217" s="248" t="s">
        <v>456</v>
      </c>
      <c r="G217" s="101" t="s">
        <v>12</v>
      </c>
      <c r="H217" s="201">
        <f>SUM(H218)</f>
        <v>0</v>
      </c>
      <c r="I217" s="201"/>
      <c r="J217" s="201"/>
    </row>
    <row r="218" spans="1:10" ht="27" customHeight="1" x14ac:dyDescent="0.25">
      <c r="A218" s="256" t="s">
        <v>134</v>
      </c>
      <c r="B218" s="59" t="s">
        <v>9</v>
      </c>
      <c r="C218" s="60" t="s">
        <v>128</v>
      </c>
      <c r="D218" s="75" t="s">
        <v>454</v>
      </c>
      <c r="E218" s="45">
        <v>927</v>
      </c>
      <c r="F218" s="248" t="s">
        <v>456</v>
      </c>
      <c r="G218" s="101" t="s">
        <v>14</v>
      </c>
      <c r="H218" s="201">
        <f>SUM(Лист1!G350)</f>
        <v>0</v>
      </c>
      <c r="I218" s="201"/>
      <c r="J218" s="201"/>
    </row>
    <row r="219" spans="1:10" ht="48" customHeight="1" x14ac:dyDescent="0.25">
      <c r="A219" s="261" t="s">
        <v>417</v>
      </c>
      <c r="B219" s="61" t="s">
        <v>9</v>
      </c>
      <c r="C219" s="62" t="s">
        <v>128</v>
      </c>
      <c r="D219" s="62" t="s">
        <v>418</v>
      </c>
      <c r="E219" s="45"/>
      <c r="F219" s="248"/>
      <c r="G219" s="101"/>
      <c r="H219" s="214">
        <f t="shared" ref="H219:H221" si="114">SUM(H220)</f>
        <v>0</v>
      </c>
      <c r="I219" s="201"/>
      <c r="J219" s="201"/>
    </row>
    <row r="220" spans="1:10" ht="27" customHeight="1" x14ac:dyDescent="0.25">
      <c r="A220" s="112" t="s">
        <v>195</v>
      </c>
      <c r="B220" s="61" t="s">
        <v>9</v>
      </c>
      <c r="C220" s="62" t="s">
        <v>128</v>
      </c>
      <c r="D220" s="62" t="s">
        <v>418</v>
      </c>
      <c r="E220" s="56">
        <v>927</v>
      </c>
      <c r="F220" s="259" t="s">
        <v>419</v>
      </c>
      <c r="G220" s="131" t="s">
        <v>7</v>
      </c>
      <c r="H220" s="214">
        <f>SUM(H221)</f>
        <v>0</v>
      </c>
      <c r="I220" s="201"/>
      <c r="J220" s="201"/>
    </row>
    <row r="221" spans="1:10" ht="27" customHeight="1" x14ac:dyDescent="0.25">
      <c r="A221" s="113" t="s">
        <v>71</v>
      </c>
      <c r="B221" s="59" t="s">
        <v>9</v>
      </c>
      <c r="C221" s="60" t="s">
        <v>128</v>
      </c>
      <c r="D221" s="75" t="s">
        <v>418</v>
      </c>
      <c r="E221" s="45">
        <v>927</v>
      </c>
      <c r="F221" s="248" t="s">
        <v>419</v>
      </c>
      <c r="G221" s="101" t="s">
        <v>72</v>
      </c>
      <c r="H221" s="182">
        <f t="shared" si="114"/>
        <v>0</v>
      </c>
      <c r="I221" s="201"/>
      <c r="J221" s="201"/>
    </row>
    <row r="222" spans="1:10" ht="17.45" customHeight="1" x14ac:dyDescent="0.25">
      <c r="A222" s="105" t="s">
        <v>73</v>
      </c>
      <c r="B222" s="59" t="s">
        <v>9</v>
      </c>
      <c r="C222" s="60" t="s">
        <v>128</v>
      </c>
      <c r="D222" s="75" t="s">
        <v>418</v>
      </c>
      <c r="E222" s="45">
        <v>927</v>
      </c>
      <c r="F222" s="248" t="s">
        <v>419</v>
      </c>
      <c r="G222" s="101" t="s">
        <v>74</v>
      </c>
      <c r="H222" s="234">
        <f>SUM(H224:H224)</f>
        <v>0</v>
      </c>
      <c r="I222" s="201"/>
      <c r="J222" s="201"/>
    </row>
    <row r="223" spans="1:10" ht="15.6" customHeight="1" x14ac:dyDescent="0.25">
      <c r="A223" s="105" t="s">
        <v>184</v>
      </c>
      <c r="B223" s="59"/>
      <c r="C223" s="60"/>
      <c r="D223" s="75"/>
      <c r="E223" s="45"/>
      <c r="F223" s="248"/>
      <c r="G223" s="101"/>
      <c r="H223" s="182"/>
      <c r="I223" s="201"/>
      <c r="J223" s="201"/>
    </row>
    <row r="224" spans="1:10" ht="27" customHeight="1" x14ac:dyDescent="0.25">
      <c r="A224" s="139" t="s">
        <v>415</v>
      </c>
      <c r="B224" s="59" t="s">
        <v>9</v>
      </c>
      <c r="C224" s="60" t="s">
        <v>128</v>
      </c>
      <c r="D224" s="75" t="s">
        <v>418</v>
      </c>
      <c r="E224" s="45">
        <v>927</v>
      </c>
      <c r="F224" s="248" t="s">
        <v>419</v>
      </c>
      <c r="G224" s="101" t="s">
        <v>74</v>
      </c>
      <c r="H224" s="182">
        <f>SUM(Лист1!G464)</f>
        <v>0</v>
      </c>
      <c r="I224" s="201"/>
      <c r="J224" s="201"/>
    </row>
    <row r="225" spans="1:10" ht="31.5" x14ac:dyDescent="0.25">
      <c r="A225" s="231" t="s">
        <v>201</v>
      </c>
      <c r="B225" s="83" t="s">
        <v>39</v>
      </c>
      <c r="C225" s="113"/>
      <c r="D225" s="113"/>
      <c r="E225" s="41"/>
      <c r="F225" s="101"/>
      <c r="G225" s="101"/>
      <c r="H225" s="87">
        <f t="shared" ref="H225" si="115">SUM(H226)</f>
        <v>668506444.93999982</v>
      </c>
      <c r="I225" s="87">
        <f t="shared" ref="I225:J225" si="116">SUM(I226)</f>
        <v>549032091.65999997</v>
      </c>
      <c r="J225" s="87">
        <f t="shared" si="116"/>
        <v>549597746.46000004</v>
      </c>
    </row>
    <row r="226" spans="1:10" ht="18" x14ac:dyDescent="0.25">
      <c r="A226" s="81" t="s">
        <v>101</v>
      </c>
      <c r="B226" s="83" t="s">
        <v>39</v>
      </c>
      <c r="C226" s="83" t="s">
        <v>128</v>
      </c>
      <c r="D226" s="73"/>
      <c r="E226" s="72"/>
      <c r="F226" s="74"/>
      <c r="G226" s="74"/>
      <c r="H226" s="87">
        <f>SUM(H227+H319+H314)</f>
        <v>668506444.93999982</v>
      </c>
      <c r="I226" s="87">
        <f t="shared" ref="I226:J226" si="117">SUM(I227+I319+I314)</f>
        <v>549032091.65999997</v>
      </c>
      <c r="J226" s="87">
        <f t="shared" si="117"/>
        <v>549597746.46000004</v>
      </c>
    </row>
    <row r="227" spans="1:10" ht="51.75" x14ac:dyDescent="0.25">
      <c r="A227" s="206" t="s">
        <v>114</v>
      </c>
      <c r="B227" s="83" t="s">
        <v>39</v>
      </c>
      <c r="C227" s="83" t="s">
        <v>128</v>
      </c>
      <c r="D227" s="83" t="s">
        <v>37</v>
      </c>
      <c r="E227" s="72"/>
      <c r="F227" s="74"/>
      <c r="G227" s="74"/>
      <c r="H227" s="87">
        <f t="shared" ref="H227:J228" si="118">SUM(H228)</f>
        <v>567426285.83999991</v>
      </c>
      <c r="I227" s="87">
        <f t="shared" si="118"/>
        <v>546132472.55999994</v>
      </c>
      <c r="J227" s="87">
        <f t="shared" si="118"/>
        <v>546698127.36000001</v>
      </c>
    </row>
    <row r="228" spans="1:10" ht="26.25" x14ac:dyDescent="0.25">
      <c r="A228" s="206" t="s">
        <v>115</v>
      </c>
      <c r="B228" s="83" t="s">
        <v>39</v>
      </c>
      <c r="C228" s="83" t="s">
        <v>128</v>
      </c>
      <c r="D228" s="83" t="s">
        <v>90</v>
      </c>
      <c r="E228" s="72"/>
      <c r="F228" s="74"/>
      <c r="G228" s="74"/>
      <c r="H228" s="87">
        <f t="shared" si="118"/>
        <v>567426285.83999991</v>
      </c>
      <c r="I228" s="87">
        <f t="shared" si="118"/>
        <v>546132472.55999994</v>
      </c>
      <c r="J228" s="87">
        <f t="shared" si="118"/>
        <v>546698127.36000001</v>
      </c>
    </row>
    <row r="229" spans="1:10" ht="30" x14ac:dyDescent="0.25">
      <c r="A229" s="223" t="s">
        <v>280</v>
      </c>
      <c r="B229" s="224" t="s">
        <v>39</v>
      </c>
      <c r="C229" s="224" t="s">
        <v>128</v>
      </c>
      <c r="D229" s="224" t="s">
        <v>90</v>
      </c>
      <c r="E229" s="225">
        <v>903</v>
      </c>
      <c r="F229" s="226" t="s">
        <v>107</v>
      </c>
      <c r="G229" s="226" t="s">
        <v>7</v>
      </c>
      <c r="H229" s="227">
        <f>SUM(H230+H235+H239+H242+H246+H259+H265+H274+H277+H292+H289+H281+H285+H295+H299+H262+H303+H310+H306)</f>
        <v>567426285.83999991</v>
      </c>
      <c r="I229" s="227">
        <f t="shared" ref="I229:J229" si="119">SUM(I230+I235+I239+I242+I246+I259+I265+I274+I277+I292+I289+I281+I285+I295+I299+I262+I303+I310)</f>
        <v>546132472.55999994</v>
      </c>
      <c r="J229" s="227">
        <f t="shared" si="119"/>
        <v>546698127.36000001</v>
      </c>
    </row>
    <row r="230" spans="1:10" ht="24.75" x14ac:dyDescent="0.25">
      <c r="A230" s="79" t="s">
        <v>27</v>
      </c>
      <c r="B230" s="62" t="s">
        <v>39</v>
      </c>
      <c r="C230" s="62" t="s">
        <v>128</v>
      </c>
      <c r="D230" s="62" t="s">
        <v>90</v>
      </c>
      <c r="E230" s="57">
        <v>903</v>
      </c>
      <c r="F230" s="55" t="s">
        <v>157</v>
      </c>
      <c r="G230" s="55" t="s">
        <v>7</v>
      </c>
      <c r="H230" s="87">
        <f>SUM(H231+H233)</f>
        <v>2648434</v>
      </c>
      <c r="I230" s="87">
        <f t="shared" ref="I230:J230" si="120">SUM(I231+I233)</f>
        <v>2625138</v>
      </c>
      <c r="J230" s="87">
        <f t="shared" si="120"/>
        <v>2620138</v>
      </c>
    </row>
    <row r="231" spans="1:10" ht="34.5" x14ac:dyDescent="0.25">
      <c r="A231" s="43" t="s">
        <v>28</v>
      </c>
      <c r="B231" s="75" t="s">
        <v>39</v>
      </c>
      <c r="C231" s="60" t="s">
        <v>128</v>
      </c>
      <c r="D231" s="60" t="s">
        <v>90</v>
      </c>
      <c r="E231" s="45">
        <v>903</v>
      </c>
      <c r="F231" s="48" t="s">
        <v>157</v>
      </c>
      <c r="G231" s="48" t="s">
        <v>29</v>
      </c>
      <c r="H231" s="218">
        <f>SUM(H232)</f>
        <v>2615138</v>
      </c>
      <c r="I231" s="218">
        <f t="shared" ref="I231:J231" si="121">SUM(I232)</f>
        <v>2615138</v>
      </c>
      <c r="J231" s="218">
        <f t="shared" si="121"/>
        <v>2615138</v>
      </c>
    </row>
    <row r="232" spans="1:10" x14ac:dyDescent="0.25">
      <c r="A232" s="43" t="s">
        <v>30</v>
      </c>
      <c r="B232" s="75" t="s">
        <v>39</v>
      </c>
      <c r="C232" s="60" t="s">
        <v>128</v>
      </c>
      <c r="D232" s="60" t="s">
        <v>90</v>
      </c>
      <c r="E232" s="45">
        <v>903</v>
      </c>
      <c r="F232" s="48" t="s">
        <v>157</v>
      </c>
      <c r="G232" s="48" t="s">
        <v>31</v>
      </c>
      <c r="H232" s="218">
        <f>SUM(Лист1!G102)</f>
        <v>2615138</v>
      </c>
      <c r="I232" s="218">
        <f>SUM(Лист1!H102)</f>
        <v>2615138</v>
      </c>
      <c r="J232" s="218">
        <f>SUM(Лист1!I102)</f>
        <v>2615138</v>
      </c>
    </row>
    <row r="233" spans="1:10" x14ac:dyDescent="0.25">
      <c r="A233" s="43" t="s">
        <v>11</v>
      </c>
      <c r="B233" s="75" t="s">
        <v>39</v>
      </c>
      <c r="C233" s="60" t="s">
        <v>128</v>
      </c>
      <c r="D233" s="60" t="s">
        <v>90</v>
      </c>
      <c r="E233" s="45">
        <v>903</v>
      </c>
      <c r="F233" s="48" t="s">
        <v>157</v>
      </c>
      <c r="G233" s="48" t="s">
        <v>12</v>
      </c>
      <c r="H233" s="218">
        <f>SUM(H234)</f>
        <v>33296</v>
      </c>
      <c r="I233" s="218">
        <f t="shared" ref="I233:J233" si="122">SUM(I234)</f>
        <v>10000</v>
      </c>
      <c r="J233" s="218">
        <f t="shared" si="122"/>
        <v>5000</v>
      </c>
    </row>
    <row r="234" spans="1:10" x14ac:dyDescent="0.25">
      <c r="A234" s="105" t="s">
        <v>139</v>
      </c>
      <c r="B234" s="75" t="s">
        <v>39</v>
      </c>
      <c r="C234" s="60" t="s">
        <v>128</v>
      </c>
      <c r="D234" s="75" t="s">
        <v>90</v>
      </c>
      <c r="E234" s="45">
        <v>903</v>
      </c>
      <c r="F234" s="48" t="s">
        <v>157</v>
      </c>
      <c r="G234" s="48" t="s">
        <v>14</v>
      </c>
      <c r="H234" s="218">
        <f>SUM(Лист1!G104)</f>
        <v>33296</v>
      </c>
      <c r="I234" s="218">
        <f>SUM(Лист1!H104)</f>
        <v>10000</v>
      </c>
      <c r="J234" s="218">
        <f>SUM(Лист1!I104)</f>
        <v>5000</v>
      </c>
    </row>
    <row r="235" spans="1:10" x14ac:dyDescent="0.25">
      <c r="A235" s="111" t="s">
        <v>156</v>
      </c>
      <c r="B235" s="62" t="s">
        <v>39</v>
      </c>
      <c r="C235" s="62" t="s">
        <v>128</v>
      </c>
      <c r="D235" s="62" t="s">
        <v>90</v>
      </c>
      <c r="E235" s="57">
        <v>903</v>
      </c>
      <c r="F235" s="128">
        <v>80300</v>
      </c>
      <c r="G235" s="129" t="s">
        <v>7</v>
      </c>
      <c r="H235" s="87">
        <f>SUM(H236)</f>
        <v>27586965.48</v>
      </c>
      <c r="I235" s="87">
        <f t="shared" ref="I235:J235" si="123">SUM(I236)</f>
        <v>20429059.48</v>
      </c>
      <c r="J235" s="87">
        <f t="shared" si="123"/>
        <v>20428809.18</v>
      </c>
    </row>
    <row r="236" spans="1:10" ht="23.25" x14ac:dyDescent="0.25">
      <c r="A236" s="139" t="s">
        <v>289</v>
      </c>
      <c r="B236" s="75" t="s">
        <v>39</v>
      </c>
      <c r="C236" s="60" t="s">
        <v>128</v>
      </c>
      <c r="D236" s="60" t="s">
        <v>90</v>
      </c>
      <c r="E236" s="45">
        <v>903</v>
      </c>
      <c r="F236" s="108">
        <v>80300</v>
      </c>
      <c r="G236" s="107" t="s">
        <v>16</v>
      </c>
      <c r="H236" s="218">
        <f>SUM(H237:H238)</f>
        <v>27586965.48</v>
      </c>
      <c r="I236" s="218">
        <f t="shared" ref="I236:J236" si="124">SUM(I237:I238)</f>
        <v>20429059.48</v>
      </c>
      <c r="J236" s="218">
        <f t="shared" si="124"/>
        <v>20428809.18</v>
      </c>
    </row>
    <row r="237" spans="1:10" x14ac:dyDescent="0.25">
      <c r="A237" s="106" t="s">
        <v>130</v>
      </c>
      <c r="B237" s="75" t="s">
        <v>39</v>
      </c>
      <c r="C237" s="60" t="s">
        <v>128</v>
      </c>
      <c r="D237" s="60" t="s">
        <v>90</v>
      </c>
      <c r="E237" s="45">
        <v>903</v>
      </c>
      <c r="F237" s="108">
        <v>80300</v>
      </c>
      <c r="G237" s="107" t="s">
        <v>129</v>
      </c>
      <c r="H237" s="218">
        <f>SUM(Лист1!G21)</f>
        <v>23169665.48</v>
      </c>
      <c r="I237" s="218">
        <f>SUM(Лист1!H21)</f>
        <v>17050259.48</v>
      </c>
      <c r="J237" s="218">
        <f>SUM(Лист1!I21)</f>
        <v>17050309.18</v>
      </c>
    </row>
    <row r="238" spans="1:10" x14ac:dyDescent="0.25">
      <c r="A238" s="139" t="s">
        <v>132</v>
      </c>
      <c r="B238" s="75" t="s">
        <v>39</v>
      </c>
      <c r="C238" s="60" t="s">
        <v>128</v>
      </c>
      <c r="D238" s="60" t="s">
        <v>90</v>
      </c>
      <c r="E238" s="45">
        <v>903</v>
      </c>
      <c r="F238" s="108">
        <v>80300</v>
      </c>
      <c r="G238" s="107" t="s">
        <v>131</v>
      </c>
      <c r="H238" s="218">
        <f>SUM(Лист1!G22)</f>
        <v>4417300</v>
      </c>
      <c r="I238" s="218">
        <f>SUM(Лист1!H22)</f>
        <v>3378800</v>
      </c>
      <c r="J238" s="218">
        <f>SUM(Лист1!I22)</f>
        <v>3378500</v>
      </c>
    </row>
    <row r="239" spans="1:10" ht="36.75" x14ac:dyDescent="0.25">
      <c r="A239" s="272" t="s">
        <v>243</v>
      </c>
      <c r="B239" s="62" t="s">
        <v>39</v>
      </c>
      <c r="C239" s="62" t="s">
        <v>128</v>
      </c>
      <c r="D239" s="62" t="s">
        <v>90</v>
      </c>
      <c r="E239" s="56">
        <v>903</v>
      </c>
      <c r="F239" s="130">
        <v>14780</v>
      </c>
      <c r="G239" s="127" t="s">
        <v>7</v>
      </c>
      <c r="H239" s="87">
        <f t="shared" ref="H239:J240" si="125">SUM(H240)</f>
        <v>4911110</v>
      </c>
      <c r="I239" s="87">
        <f t="shared" si="125"/>
        <v>4911110</v>
      </c>
      <c r="J239" s="87">
        <f t="shared" si="125"/>
        <v>4911110</v>
      </c>
    </row>
    <row r="240" spans="1:10" x14ac:dyDescent="0.25">
      <c r="A240" s="106" t="s">
        <v>75</v>
      </c>
      <c r="B240" s="75" t="s">
        <v>39</v>
      </c>
      <c r="C240" s="60" t="s">
        <v>128</v>
      </c>
      <c r="D240" s="60" t="s">
        <v>90</v>
      </c>
      <c r="E240" s="41">
        <v>903</v>
      </c>
      <c r="F240" s="102">
        <v>14780</v>
      </c>
      <c r="G240" s="107" t="s">
        <v>76</v>
      </c>
      <c r="H240" s="218">
        <f t="shared" si="125"/>
        <v>4911110</v>
      </c>
      <c r="I240" s="218">
        <f t="shared" si="125"/>
        <v>4911110</v>
      </c>
      <c r="J240" s="218">
        <f t="shared" si="125"/>
        <v>4911110</v>
      </c>
    </row>
    <row r="241" spans="1:10" ht="45" x14ac:dyDescent="0.25">
      <c r="A241" s="211" t="s">
        <v>144</v>
      </c>
      <c r="B241" s="75" t="s">
        <v>39</v>
      </c>
      <c r="C241" s="60" t="s">
        <v>128</v>
      </c>
      <c r="D241" s="60" t="s">
        <v>90</v>
      </c>
      <c r="E241" s="41">
        <v>903</v>
      </c>
      <c r="F241" s="102">
        <v>14780</v>
      </c>
      <c r="G241" s="107" t="s">
        <v>142</v>
      </c>
      <c r="H241" s="218">
        <f>SUM(Лист1!G124)</f>
        <v>4911110</v>
      </c>
      <c r="I241" s="218">
        <f>SUM(Лист1!H124)</f>
        <v>4911110</v>
      </c>
      <c r="J241" s="218">
        <f>SUM(Лист1!I124)</f>
        <v>4911110</v>
      </c>
    </row>
    <row r="242" spans="1:10" x14ac:dyDescent="0.25">
      <c r="A242" s="49" t="s">
        <v>24</v>
      </c>
      <c r="B242" s="62" t="s">
        <v>39</v>
      </c>
      <c r="C242" s="62" t="s">
        <v>128</v>
      </c>
      <c r="D242" s="62" t="s">
        <v>90</v>
      </c>
      <c r="E242" s="56">
        <v>903</v>
      </c>
      <c r="F242" s="130">
        <v>80310</v>
      </c>
      <c r="G242" s="127" t="s">
        <v>7</v>
      </c>
      <c r="H242" s="87">
        <f>SUM(H243)</f>
        <v>47972385.130000003</v>
      </c>
      <c r="I242" s="87">
        <f t="shared" ref="I242:J242" si="126">SUM(I243)</f>
        <v>33176534.41</v>
      </c>
      <c r="J242" s="87">
        <f t="shared" si="126"/>
        <v>33905816.159999996</v>
      </c>
    </row>
    <row r="243" spans="1:10" ht="23.25" x14ac:dyDescent="0.25">
      <c r="A243" s="139" t="s">
        <v>289</v>
      </c>
      <c r="B243" s="75" t="s">
        <v>39</v>
      </c>
      <c r="C243" s="60" t="s">
        <v>128</v>
      </c>
      <c r="D243" s="60" t="s">
        <v>90</v>
      </c>
      <c r="E243" s="41">
        <v>903</v>
      </c>
      <c r="F243" s="102">
        <v>80310</v>
      </c>
      <c r="G243" s="101" t="s">
        <v>16</v>
      </c>
      <c r="H243" s="218">
        <f>SUM(H244:H245)</f>
        <v>47972385.130000003</v>
      </c>
      <c r="I243" s="218">
        <f t="shared" ref="I243:J243" si="127">SUM(I244:I245)</f>
        <v>33176534.41</v>
      </c>
      <c r="J243" s="218">
        <f t="shared" si="127"/>
        <v>33905816.159999996</v>
      </c>
    </row>
    <row r="244" spans="1:10" x14ac:dyDescent="0.25">
      <c r="A244" s="106" t="s">
        <v>130</v>
      </c>
      <c r="B244" s="75" t="s">
        <v>39</v>
      </c>
      <c r="C244" s="60" t="s">
        <v>128</v>
      </c>
      <c r="D244" s="60" t="s">
        <v>90</v>
      </c>
      <c r="E244" s="41">
        <v>903</v>
      </c>
      <c r="F244" s="102">
        <v>80310</v>
      </c>
      <c r="G244" s="101" t="s">
        <v>129</v>
      </c>
      <c r="H244" s="218">
        <f>SUM(Лист1!G38)</f>
        <v>36500788.130000003</v>
      </c>
      <c r="I244" s="218">
        <f>SUM(Лист1!H38)</f>
        <v>26757403.41</v>
      </c>
      <c r="J244" s="218">
        <f>SUM(Лист1!I38)</f>
        <v>27486685.16</v>
      </c>
    </row>
    <row r="245" spans="1:10" x14ac:dyDescent="0.25">
      <c r="A245" s="139" t="s">
        <v>132</v>
      </c>
      <c r="B245" s="75" t="s">
        <v>39</v>
      </c>
      <c r="C245" s="60" t="s">
        <v>128</v>
      </c>
      <c r="D245" s="60" t="s">
        <v>90</v>
      </c>
      <c r="E245" s="41">
        <v>903</v>
      </c>
      <c r="F245" s="102">
        <v>80310</v>
      </c>
      <c r="G245" s="101" t="s">
        <v>131</v>
      </c>
      <c r="H245" s="218">
        <f>SUM(Лист1!G39)</f>
        <v>11471597</v>
      </c>
      <c r="I245" s="218">
        <f>SUM(Лист1!H39)</f>
        <v>6419131</v>
      </c>
      <c r="J245" s="218">
        <f>SUM(Лист1!I39)</f>
        <v>6419131</v>
      </c>
    </row>
    <row r="246" spans="1:10" ht="26.25" x14ac:dyDescent="0.25">
      <c r="A246" s="236" t="s">
        <v>224</v>
      </c>
      <c r="B246" s="62" t="s">
        <v>39</v>
      </c>
      <c r="C246" s="62" t="s">
        <v>128</v>
      </c>
      <c r="D246" s="62" t="s">
        <v>90</v>
      </c>
      <c r="E246" s="56">
        <v>903</v>
      </c>
      <c r="F246" s="128">
        <v>14720</v>
      </c>
      <c r="G246" s="132" t="s">
        <v>7</v>
      </c>
      <c r="H246" s="87">
        <f>SUM(H247+H255+H251)</f>
        <v>372330391</v>
      </c>
      <c r="I246" s="87">
        <f t="shared" ref="I246:J246" si="128">SUM(I247+I255+I251)</f>
        <v>372318391</v>
      </c>
      <c r="J246" s="87">
        <f t="shared" si="128"/>
        <v>372318341</v>
      </c>
    </row>
    <row r="247" spans="1:10" ht="77.25" x14ac:dyDescent="0.25">
      <c r="A247" s="236" t="s">
        <v>240</v>
      </c>
      <c r="B247" s="62" t="s">
        <v>39</v>
      </c>
      <c r="C247" s="62" t="s">
        <v>128</v>
      </c>
      <c r="D247" s="62" t="s">
        <v>90</v>
      </c>
      <c r="E247" s="56">
        <v>903</v>
      </c>
      <c r="F247" s="128">
        <v>14721</v>
      </c>
      <c r="G247" s="127" t="s">
        <v>7</v>
      </c>
      <c r="H247" s="87">
        <f>SUM(H248)</f>
        <v>244177582</v>
      </c>
      <c r="I247" s="87">
        <f t="shared" ref="I247:J247" si="129">SUM(I248)</f>
        <v>244165582</v>
      </c>
      <c r="J247" s="87">
        <f t="shared" si="129"/>
        <v>244165582</v>
      </c>
    </row>
    <row r="248" spans="1:10" ht="23.25" x14ac:dyDescent="0.25">
      <c r="A248" s="139" t="s">
        <v>289</v>
      </c>
      <c r="B248" s="75" t="s">
        <v>39</v>
      </c>
      <c r="C248" s="60" t="s">
        <v>128</v>
      </c>
      <c r="D248" s="60" t="s">
        <v>90</v>
      </c>
      <c r="E248" s="41">
        <v>903</v>
      </c>
      <c r="F248" s="142">
        <v>14721</v>
      </c>
      <c r="G248" s="101" t="s">
        <v>16</v>
      </c>
      <c r="H248" s="229">
        <f>SUM(H249:H250)</f>
        <v>244177582</v>
      </c>
      <c r="I248" s="229">
        <f t="shared" ref="I248:J248" si="130">SUM(I249:I250)</f>
        <v>244165582</v>
      </c>
      <c r="J248" s="229">
        <f t="shared" si="130"/>
        <v>244165582</v>
      </c>
    </row>
    <row r="249" spans="1:10" x14ac:dyDescent="0.25">
      <c r="A249" s="245" t="s">
        <v>130</v>
      </c>
      <c r="B249" s="75" t="s">
        <v>39</v>
      </c>
      <c r="C249" s="60" t="s">
        <v>128</v>
      </c>
      <c r="D249" s="60" t="s">
        <v>90</v>
      </c>
      <c r="E249" s="41">
        <v>903</v>
      </c>
      <c r="F249" s="142">
        <v>14721</v>
      </c>
      <c r="G249" s="101" t="s">
        <v>129</v>
      </c>
      <c r="H249" s="229">
        <f>SUM(Лист1!G43)</f>
        <v>182180024</v>
      </c>
      <c r="I249" s="229">
        <f>SUM(Лист1!H43)</f>
        <v>182168024</v>
      </c>
      <c r="J249" s="229">
        <f>SUM(Лист1!I43)</f>
        <v>182168024</v>
      </c>
    </row>
    <row r="250" spans="1:10" x14ac:dyDescent="0.25">
      <c r="A250" s="139" t="s">
        <v>132</v>
      </c>
      <c r="B250" s="75" t="s">
        <v>39</v>
      </c>
      <c r="C250" s="60" t="s">
        <v>128</v>
      </c>
      <c r="D250" s="60" t="s">
        <v>90</v>
      </c>
      <c r="E250" s="41">
        <v>903</v>
      </c>
      <c r="F250" s="142">
        <v>14721</v>
      </c>
      <c r="G250" s="133" t="s">
        <v>131</v>
      </c>
      <c r="H250" s="229">
        <f>SUM(Лист1!G44)</f>
        <v>61997558</v>
      </c>
      <c r="I250" s="229">
        <f>SUM(Лист1!H44)</f>
        <v>61997558</v>
      </c>
      <c r="J250" s="229">
        <f>SUM(Лист1!I44)</f>
        <v>61997558</v>
      </c>
    </row>
    <row r="251" spans="1:10" ht="192" x14ac:dyDescent="0.25">
      <c r="A251" s="236" t="s">
        <v>242</v>
      </c>
      <c r="B251" s="62" t="s">
        <v>39</v>
      </c>
      <c r="C251" s="62" t="s">
        <v>128</v>
      </c>
      <c r="D251" s="62" t="s">
        <v>90</v>
      </c>
      <c r="E251" s="56">
        <v>903</v>
      </c>
      <c r="F251" s="128">
        <v>14722</v>
      </c>
      <c r="G251" s="127" t="s">
        <v>7</v>
      </c>
      <c r="H251" s="87">
        <f>SUM(H252)</f>
        <v>122647209</v>
      </c>
      <c r="I251" s="87">
        <f t="shared" ref="I251:J251" si="131">SUM(I252)</f>
        <v>122647209</v>
      </c>
      <c r="J251" s="87">
        <f t="shared" si="131"/>
        <v>122647159</v>
      </c>
    </row>
    <row r="252" spans="1:10" ht="23.25" x14ac:dyDescent="0.25">
      <c r="A252" s="139" t="s">
        <v>289</v>
      </c>
      <c r="B252" s="75" t="s">
        <v>39</v>
      </c>
      <c r="C252" s="60" t="s">
        <v>128</v>
      </c>
      <c r="D252" s="60" t="s">
        <v>90</v>
      </c>
      <c r="E252" s="41">
        <v>903</v>
      </c>
      <c r="F252" s="142">
        <v>14722</v>
      </c>
      <c r="G252" s="101" t="s">
        <v>16</v>
      </c>
      <c r="H252" s="229">
        <f>SUM(H253:H254)</f>
        <v>122647209</v>
      </c>
      <c r="I252" s="229">
        <f t="shared" ref="I252:J252" si="132">SUM(I253:I254)</f>
        <v>122647209</v>
      </c>
      <c r="J252" s="229">
        <f t="shared" si="132"/>
        <v>122647159</v>
      </c>
    </row>
    <row r="253" spans="1:10" x14ac:dyDescent="0.25">
      <c r="A253" s="245" t="s">
        <v>130</v>
      </c>
      <c r="B253" s="75" t="s">
        <v>39</v>
      </c>
      <c r="C253" s="60" t="s">
        <v>128</v>
      </c>
      <c r="D253" s="60" t="s">
        <v>90</v>
      </c>
      <c r="E253" s="41">
        <v>903</v>
      </c>
      <c r="F253" s="142">
        <v>14722</v>
      </c>
      <c r="G253" s="101" t="s">
        <v>129</v>
      </c>
      <c r="H253" s="229">
        <f>SUM(Лист1!G26)</f>
        <v>102976437</v>
      </c>
      <c r="I253" s="229">
        <f>SUM(Лист1!H26)</f>
        <v>102976437</v>
      </c>
      <c r="J253" s="229">
        <f>SUM(Лист1!I26)</f>
        <v>102976437</v>
      </c>
    </row>
    <row r="254" spans="1:10" x14ac:dyDescent="0.25">
      <c r="A254" s="139" t="s">
        <v>132</v>
      </c>
      <c r="B254" s="75" t="s">
        <v>39</v>
      </c>
      <c r="C254" s="60" t="s">
        <v>128</v>
      </c>
      <c r="D254" s="60" t="s">
        <v>90</v>
      </c>
      <c r="E254" s="41">
        <v>903</v>
      </c>
      <c r="F254" s="142">
        <v>14722</v>
      </c>
      <c r="G254" s="101" t="s">
        <v>131</v>
      </c>
      <c r="H254" s="229">
        <f>SUM(Лист1!G27)</f>
        <v>19670772</v>
      </c>
      <c r="I254" s="229">
        <f>SUM(Лист1!H27)</f>
        <v>19670772</v>
      </c>
      <c r="J254" s="229">
        <f>SUM(Лист1!I27)</f>
        <v>19670722</v>
      </c>
    </row>
    <row r="255" spans="1:10" ht="90" x14ac:dyDescent="0.25">
      <c r="A255" s="236" t="s">
        <v>241</v>
      </c>
      <c r="B255" s="62" t="s">
        <v>39</v>
      </c>
      <c r="C255" s="62" t="s">
        <v>128</v>
      </c>
      <c r="D255" s="62" t="s">
        <v>90</v>
      </c>
      <c r="E255" s="56">
        <v>903</v>
      </c>
      <c r="F255" s="128">
        <v>14723</v>
      </c>
      <c r="G255" s="127" t="s">
        <v>7</v>
      </c>
      <c r="H255" s="87">
        <f>SUM(H256)</f>
        <v>5505600</v>
      </c>
      <c r="I255" s="87">
        <f t="shared" ref="I255:J255" si="133">SUM(I256)</f>
        <v>5505600</v>
      </c>
      <c r="J255" s="87">
        <f t="shared" si="133"/>
        <v>5505600</v>
      </c>
    </row>
    <row r="256" spans="1:10" ht="23.25" x14ac:dyDescent="0.25">
      <c r="A256" s="139" t="s">
        <v>289</v>
      </c>
      <c r="B256" s="75" t="s">
        <v>39</v>
      </c>
      <c r="C256" s="60" t="s">
        <v>128</v>
      </c>
      <c r="D256" s="60" t="s">
        <v>90</v>
      </c>
      <c r="E256" s="41">
        <v>903</v>
      </c>
      <c r="F256" s="142">
        <v>14723</v>
      </c>
      <c r="G256" s="101" t="s">
        <v>16</v>
      </c>
      <c r="H256" s="229">
        <f>SUM(H257:H258)</f>
        <v>5505600</v>
      </c>
      <c r="I256" s="229">
        <f t="shared" ref="I256:J256" si="134">SUM(I257:I258)</f>
        <v>5505600</v>
      </c>
      <c r="J256" s="229">
        <f t="shared" si="134"/>
        <v>5505600</v>
      </c>
    </row>
    <row r="257" spans="1:10" x14ac:dyDescent="0.25">
      <c r="A257" s="245" t="s">
        <v>130</v>
      </c>
      <c r="B257" s="75" t="s">
        <v>39</v>
      </c>
      <c r="C257" s="60" t="s">
        <v>128</v>
      </c>
      <c r="D257" s="60" t="s">
        <v>90</v>
      </c>
      <c r="E257" s="41">
        <v>903</v>
      </c>
      <c r="F257" s="142">
        <v>14723</v>
      </c>
      <c r="G257" s="101" t="s">
        <v>129</v>
      </c>
      <c r="H257" s="229">
        <f>SUM(Лист1!G30+Лист1!G47)</f>
        <v>4993200</v>
      </c>
      <c r="I257" s="229">
        <f>SUM(Лист1!H30+Лист1!H47)</f>
        <v>4993200</v>
      </c>
      <c r="J257" s="229">
        <f>SUM(Лист1!I30+Лист1!I47)</f>
        <v>4993200</v>
      </c>
    </row>
    <row r="258" spans="1:10" x14ac:dyDescent="0.25">
      <c r="A258" s="139" t="s">
        <v>132</v>
      </c>
      <c r="B258" s="75" t="s">
        <v>39</v>
      </c>
      <c r="C258" s="60" t="s">
        <v>128</v>
      </c>
      <c r="D258" s="60" t="s">
        <v>90</v>
      </c>
      <c r="E258" s="41">
        <v>903</v>
      </c>
      <c r="F258" s="142">
        <v>14723</v>
      </c>
      <c r="G258" s="133" t="s">
        <v>131</v>
      </c>
      <c r="H258" s="229">
        <f>SUM(Лист1!G48)</f>
        <v>512400</v>
      </c>
      <c r="I258" s="229">
        <f>SUM(Лист1!H48)</f>
        <v>512400</v>
      </c>
      <c r="J258" s="229">
        <f>SUM(Лист1!I48)</f>
        <v>512400</v>
      </c>
    </row>
    <row r="259" spans="1:10" x14ac:dyDescent="0.25">
      <c r="A259" s="111" t="s">
        <v>158</v>
      </c>
      <c r="B259" s="62" t="s">
        <v>39</v>
      </c>
      <c r="C259" s="62" t="s">
        <v>128</v>
      </c>
      <c r="D259" s="62" t="s">
        <v>90</v>
      </c>
      <c r="E259" s="56">
        <v>903</v>
      </c>
      <c r="F259" s="130">
        <v>80320</v>
      </c>
      <c r="G259" s="127" t="s">
        <v>7</v>
      </c>
      <c r="H259" s="87">
        <f t="shared" ref="H259:J260" si="135">SUM(H260)</f>
        <v>8794153</v>
      </c>
      <c r="I259" s="87">
        <f t="shared" si="135"/>
        <v>8472823</v>
      </c>
      <c r="J259" s="87">
        <f t="shared" si="135"/>
        <v>8472823</v>
      </c>
    </row>
    <row r="260" spans="1:10" ht="23.25" x14ac:dyDescent="0.25">
      <c r="A260" s="139" t="s">
        <v>289</v>
      </c>
      <c r="B260" s="75" t="s">
        <v>39</v>
      </c>
      <c r="C260" s="60" t="s">
        <v>128</v>
      </c>
      <c r="D260" s="60" t="s">
        <v>90</v>
      </c>
      <c r="E260" s="41">
        <v>903</v>
      </c>
      <c r="F260" s="102">
        <v>80320</v>
      </c>
      <c r="G260" s="101" t="s">
        <v>16</v>
      </c>
      <c r="H260" s="218">
        <f t="shared" si="135"/>
        <v>8794153</v>
      </c>
      <c r="I260" s="218">
        <f t="shared" si="135"/>
        <v>8472823</v>
      </c>
      <c r="J260" s="218">
        <f t="shared" si="135"/>
        <v>8472823</v>
      </c>
    </row>
    <row r="261" spans="1:10" x14ac:dyDescent="0.25">
      <c r="A261" s="106" t="s">
        <v>130</v>
      </c>
      <c r="B261" s="75" t="s">
        <v>39</v>
      </c>
      <c r="C261" s="60" t="s">
        <v>128</v>
      </c>
      <c r="D261" s="60" t="s">
        <v>90</v>
      </c>
      <c r="E261" s="41">
        <v>903</v>
      </c>
      <c r="F261" s="102">
        <v>80320</v>
      </c>
      <c r="G261" s="101" t="s">
        <v>129</v>
      </c>
      <c r="H261" s="218">
        <f>SUM(Лист1!G90)</f>
        <v>8794153</v>
      </c>
      <c r="I261" s="218">
        <f>SUM(Лист1!H90)</f>
        <v>8472823</v>
      </c>
      <c r="J261" s="218">
        <f>SUM(Лист1!I90)</f>
        <v>8472823</v>
      </c>
    </row>
    <row r="262" spans="1:10" ht="39" x14ac:dyDescent="0.25">
      <c r="A262" s="236" t="s">
        <v>264</v>
      </c>
      <c r="B262" s="62" t="s">
        <v>39</v>
      </c>
      <c r="C262" s="62" t="s">
        <v>128</v>
      </c>
      <c r="D262" s="62" t="s">
        <v>90</v>
      </c>
      <c r="E262" s="56">
        <v>903</v>
      </c>
      <c r="F262" s="130">
        <v>82610</v>
      </c>
      <c r="G262" s="127" t="s">
        <v>7</v>
      </c>
      <c r="H262" s="87">
        <f t="shared" ref="H262:J263" si="136">SUM(H263)</f>
        <v>0</v>
      </c>
      <c r="I262" s="87">
        <f t="shared" si="136"/>
        <v>0</v>
      </c>
      <c r="J262" s="87">
        <f t="shared" si="136"/>
        <v>0</v>
      </c>
    </row>
    <row r="263" spans="1:10" ht="23.25" x14ac:dyDescent="0.25">
      <c r="A263" s="139" t="s">
        <v>289</v>
      </c>
      <c r="B263" s="75" t="s">
        <v>39</v>
      </c>
      <c r="C263" s="60" t="s">
        <v>128</v>
      </c>
      <c r="D263" s="60" t="s">
        <v>90</v>
      </c>
      <c r="E263" s="41">
        <v>903</v>
      </c>
      <c r="F263" s="102">
        <v>82610</v>
      </c>
      <c r="G263" s="101" t="s">
        <v>16</v>
      </c>
      <c r="H263" s="218">
        <f t="shared" si="136"/>
        <v>0</v>
      </c>
      <c r="I263" s="218">
        <f t="shared" si="136"/>
        <v>0</v>
      </c>
      <c r="J263" s="218">
        <f t="shared" si="136"/>
        <v>0</v>
      </c>
    </row>
    <row r="264" spans="1:10" x14ac:dyDescent="0.25">
      <c r="A264" s="245" t="s">
        <v>130</v>
      </c>
      <c r="B264" s="75" t="s">
        <v>39</v>
      </c>
      <c r="C264" s="60" t="s">
        <v>128</v>
      </c>
      <c r="D264" s="60" t="s">
        <v>90</v>
      </c>
      <c r="E264" s="41">
        <v>903</v>
      </c>
      <c r="F264" s="102">
        <v>82610</v>
      </c>
      <c r="G264" s="101" t="s">
        <v>129</v>
      </c>
      <c r="H264" s="218">
        <f>SUM(Лист1!G93)</f>
        <v>0</v>
      </c>
      <c r="I264" s="218">
        <f>SUM(Лист1!H93)</f>
        <v>0</v>
      </c>
      <c r="J264" s="218">
        <f>SUM(Лист1!I93)</f>
        <v>0</v>
      </c>
    </row>
    <row r="265" spans="1:10" ht="26.25" x14ac:dyDescent="0.25">
      <c r="A265" s="111" t="s">
        <v>160</v>
      </c>
      <c r="B265" s="62" t="s">
        <v>39</v>
      </c>
      <c r="C265" s="62" t="s">
        <v>128</v>
      </c>
      <c r="D265" s="62" t="s">
        <v>90</v>
      </c>
      <c r="E265" s="56">
        <v>903</v>
      </c>
      <c r="F265" s="130">
        <v>80720</v>
      </c>
      <c r="G265" s="127" t="s">
        <v>7</v>
      </c>
      <c r="H265" s="87">
        <f>SUM(H266+H268+H272+H270)</f>
        <v>66543916.600000001</v>
      </c>
      <c r="I265" s="87">
        <f t="shared" ref="I265:J265" si="137">SUM(I266+I268+I272+I270)</f>
        <v>67598500</v>
      </c>
      <c r="J265" s="87">
        <f t="shared" si="137"/>
        <v>67959979</v>
      </c>
    </row>
    <row r="266" spans="1:10" ht="34.5" x14ac:dyDescent="0.25">
      <c r="A266" s="43" t="s">
        <v>28</v>
      </c>
      <c r="B266" s="75" t="s">
        <v>39</v>
      </c>
      <c r="C266" s="60" t="s">
        <v>128</v>
      </c>
      <c r="D266" s="60" t="s">
        <v>90</v>
      </c>
      <c r="E266" s="45">
        <v>903</v>
      </c>
      <c r="F266" s="102">
        <v>80720</v>
      </c>
      <c r="G266" s="101" t="s">
        <v>29</v>
      </c>
      <c r="H266" s="218">
        <f>SUM(H267)</f>
        <v>65660807</v>
      </c>
      <c r="I266" s="218">
        <f t="shared" ref="I266:J266" si="138">SUM(I267)</f>
        <v>67138247</v>
      </c>
      <c r="J266" s="218">
        <f t="shared" si="138"/>
        <v>67586726</v>
      </c>
    </row>
    <row r="267" spans="1:10" x14ac:dyDescent="0.25">
      <c r="A267" s="43" t="s">
        <v>32</v>
      </c>
      <c r="B267" s="75" t="s">
        <v>39</v>
      </c>
      <c r="C267" s="60" t="s">
        <v>128</v>
      </c>
      <c r="D267" s="60" t="s">
        <v>90</v>
      </c>
      <c r="E267" s="45">
        <v>903</v>
      </c>
      <c r="F267" s="102">
        <v>80720</v>
      </c>
      <c r="G267" s="101" t="s">
        <v>33</v>
      </c>
      <c r="H267" s="218">
        <f>SUM(Лист1!G107)</f>
        <v>65660807</v>
      </c>
      <c r="I267" s="218">
        <f>SUM(Лист1!H107)</f>
        <v>67138247</v>
      </c>
      <c r="J267" s="218">
        <f>SUM(Лист1!I107)</f>
        <v>67586726</v>
      </c>
    </row>
    <row r="268" spans="1:10" x14ac:dyDescent="0.25">
      <c r="A268" s="43" t="s">
        <v>11</v>
      </c>
      <c r="B268" s="75" t="s">
        <v>39</v>
      </c>
      <c r="C268" s="60" t="s">
        <v>128</v>
      </c>
      <c r="D268" s="60" t="s">
        <v>90</v>
      </c>
      <c r="E268" s="45">
        <v>903</v>
      </c>
      <c r="F268" s="102">
        <v>80720</v>
      </c>
      <c r="G268" s="101" t="s">
        <v>12</v>
      </c>
      <c r="H268" s="218">
        <f>SUM(H269)</f>
        <v>790609.6</v>
      </c>
      <c r="I268" s="218">
        <f t="shared" ref="I268:J268" si="139">SUM(I269)</f>
        <v>367753</v>
      </c>
      <c r="J268" s="218">
        <f t="shared" si="139"/>
        <v>280753</v>
      </c>
    </row>
    <row r="269" spans="1:10" x14ac:dyDescent="0.25">
      <c r="A269" s="105" t="s">
        <v>139</v>
      </c>
      <c r="B269" s="75" t="s">
        <v>39</v>
      </c>
      <c r="C269" s="60" t="s">
        <v>128</v>
      </c>
      <c r="D269" s="60" t="s">
        <v>90</v>
      </c>
      <c r="E269" s="45">
        <v>903</v>
      </c>
      <c r="F269" s="102">
        <v>80720</v>
      </c>
      <c r="G269" s="101" t="s">
        <v>14</v>
      </c>
      <c r="H269" s="218">
        <f>SUM(Лист1!G109)</f>
        <v>790609.6</v>
      </c>
      <c r="I269" s="218">
        <f>SUM(Лист1!H109)</f>
        <v>367753</v>
      </c>
      <c r="J269" s="218">
        <f>SUM(Лист1!I109)</f>
        <v>280753</v>
      </c>
    </row>
    <row r="270" spans="1:10" x14ac:dyDescent="0.25">
      <c r="A270" s="312" t="s">
        <v>85</v>
      </c>
      <c r="B270" s="75" t="s">
        <v>39</v>
      </c>
      <c r="C270" s="60" t="s">
        <v>128</v>
      </c>
      <c r="D270" s="60" t="s">
        <v>90</v>
      </c>
      <c r="E270" s="45">
        <v>903</v>
      </c>
      <c r="F270" s="102">
        <v>80720</v>
      </c>
      <c r="G270" s="101" t="s">
        <v>76</v>
      </c>
      <c r="H270" s="218">
        <f>SUM(H271)</f>
        <v>0</v>
      </c>
      <c r="I270" s="218">
        <f t="shared" ref="I270:J270" si="140">SUM(I271)</f>
        <v>0</v>
      </c>
      <c r="J270" s="218">
        <f t="shared" si="140"/>
        <v>0</v>
      </c>
    </row>
    <row r="271" spans="1:10" x14ac:dyDescent="0.25">
      <c r="A271" s="268" t="s">
        <v>257</v>
      </c>
      <c r="B271" s="75" t="s">
        <v>39</v>
      </c>
      <c r="C271" s="60" t="s">
        <v>128</v>
      </c>
      <c r="D271" s="60" t="s">
        <v>90</v>
      </c>
      <c r="E271" s="45">
        <v>903</v>
      </c>
      <c r="F271" s="102">
        <v>80720</v>
      </c>
      <c r="G271" s="101" t="s">
        <v>258</v>
      </c>
      <c r="H271" s="218">
        <f>SUM(Лист1!G111)</f>
        <v>0</v>
      </c>
      <c r="I271" s="218">
        <f>SUM(Лист1!H111)</f>
        <v>0</v>
      </c>
      <c r="J271" s="218">
        <f>SUM(Лист1!I111)</f>
        <v>0</v>
      </c>
    </row>
    <row r="272" spans="1:10" x14ac:dyDescent="0.25">
      <c r="A272" s="105" t="s">
        <v>34</v>
      </c>
      <c r="B272" s="75" t="s">
        <v>39</v>
      </c>
      <c r="C272" s="60" t="s">
        <v>128</v>
      </c>
      <c r="D272" s="60" t="s">
        <v>90</v>
      </c>
      <c r="E272" s="45">
        <v>903</v>
      </c>
      <c r="F272" s="102">
        <v>80720</v>
      </c>
      <c r="G272" s="101" t="s">
        <v>35</v>
      </c>
      <c r="H272" s="218">
        <f>SUM(Лист1!G112)</f>
        <v>92500</v>
      </c>
      <c r="I272" s="218">
        <f>SUM(Лист1!H112)</f>
        <v>92500</v>
      </c>
      <c r="J272" s="218">
        <f>SUM(Лист1!I112)</f>
        <v>92500</v>
      </c>
    </row>
    <row r="273" spans="1:10" x14ac:dyDescent="0.25">
      <c r="A273" s="105" t="s">
        <v>122</v>
      </c>
      <c r="B273" s="75" t="s">
        <v>39</v>
      </c>
      <c r="C273" s="60" t="s">
        <v>128</v>
      </c>
      <c r="D273" s="75" t="s">
        <v>90</v>
      </c>
      <c r="E273" s="41">
        <v>903</v>
      </c>
      <c r="F273" s="102">
        <v>80720</v>
      </c>
      <c r="G273" s="101" t="s">
        <v>121</v>
      </c>
      <c r="H273" s="218">
        <f>SUM(Лист1!G113)</f>
        <v>92500</v>
      </c>
      <c r="I273" s="218">
        <f>SUM(Лист1!H113)</f>
        <v>92500</v>
      </c>
      <c r="J273" s="218">
        <f>SUM(Лист1!I113)</f>
        <v>92500</v>
      </c>
    </row>
    <row r="274" spans="1:10" ht="26.25" x14ac:dyDescent="0.25">
      <c r="A274" s="115" t="s">
        <v>155</v>
      </c>
      <c r="B274" s="62" t="s">
        <v>39</v>
      </c>
      <c r="C274" s="62" t="s">
        <v>128</v>
      </c>
      <c r="D274" s="62" t="s">
        <v>90</v>
      </c>
      <c r="E274" s="56">
        <v>903</v>
      </c>
      <c r="F274" s="130">
        <v>82370</v>
      </c>
      <c r="G274" s="131" t="s">
        <v>7</v>
      </c>
      <c r="H274" s="87">
        <f>SUM(H275)</f>
        <v>100000</v>
      </c>
      <c r="I274" s="87">
        <f t="shared" ref="I274:J274" si="141">SUM(I275)</f>
        <v>0</v>
      </c>
      <c r="J274" s="87">
        <f t="shared" si="141"/>
        <v>0</v>
      </c>
    </row>
    <row r="275" spans="1:10" ht="23.25" x14ac:dyDescent="0.25">
      <c r="A275" s="139" t="s">
        <v>289</v>
      </c>
      <c r="B275" s="75" t="s">
        <v>39</v>
      </c>
      <c r="C275" s="60" t="s">
        <v>128</v>
      </c>
      <c r="D275" s="60" t="s">
        <v>90</v>
      </c>
      <c r="E275" s="41">
        <v>903</v>
      </c>
      <c r="F275" s="102">
        <v>82370</v>
      </c>
      <c r="G275" s="101" t="s">
        <v>16</v>
      </c>
      <c r="H275" s="218">
        <f>SUM(H276:H276)</f>
        <v>100000</v>
      </c>
      <c r="I275" s="218">
        <f t="shared" ref="I275:J275" si="142">SUM(I276:I276)</f>
        <v>0</v>
      </c>
      <c r="J275" s="218">
        <f t="shared" si="142"/>
        <v>0</v>
      </c>
    </row>
    <row r="276" spans="1:10" x14ac:dyDescent="0.25">
      <c r="A276" s="106" t="s">
        <v>130</v>
      </c>
      <c r="B276" s="75" t="s">
        <v>39</v>
      </c>
      <c r="C276" s="60" t="s">
        <v>128</v>
      </c>
      <c r="D276" s="60" t="s">
        <v>90</v>
      </c>
      <c r="E276" s="41">
        <v>903</v>
      </c>
      <c r="F276" s="102">
        <v>82370</v>
      </c>
      <c r="G276" s="101" t="s">
        <v>129</v>
      </c>
      <c r="H276" s="218">
        <f>SUM(Лист1!G16)</f>
        <v>100000</v>
      </c>
      <c r="I276" s="218">
        <f>SUM(Лист1!H16)</f>
        <v>0</v>
      </c>
      <c r="J276" s="218">
        <f>SUM(Лист1!I16)</f>
        <v>0</v>
      </c>
    </row>
    <row r="277" spans="1:10" ht="26.25" x14ac:dyDescent="0.25">
      <c r="A277" s="111" t="s">
        <v>194</v>
      </c>
      <c r="B277" s="62" t="s">
        <v>39</v>
      </c>
      <c r="C277" s="62" t="s">
        <v>128</v>
      </c>
      <c r="D277" s="62" t="s">
        <v>90</v>
      </c>
      <c r="E277" s="56">
        <v>903</v>
      </c>
      <c r="F277" s="130" t="s">
        <v>159</v>
      </c>
      <c r="G277" s="131" t="s">
        <v>7</v>
      </c>
      <c r="H277" s="87">
        <f>SUM(H278)</f>
        <v>1429875</v>
      </c>
      <c r="I277" s="87">
        <f t="shared" ref="I277:J277" si="143">SUM(I278)</f>
        <v>1429875</v>
      </c>
      <c r="J277" s="87">
        <f t="shared" si="143"/>
        <v>1429875</v>
      </c>
    </row>
    <row r="278" spans="1:10" ht="23.25" x14ac:dyDescent="0.25">
      <c r="A278" s="139" t="s">
        <v>289</v>
      </c>
      <c r="B278" s="75" t="s">
        <v>39</v>
      </c>
      <c r="C278" s="60" t="s">
        <v>128</v>
      </c>
      <c r="D278" s="75" t="s">
        <v>90</v>
      </c>
      <c r="E278" s="41">
        <v>903</v>
      </c>
      <c r="F278" s="102" t="s">
        <v>159</v>
      </c>
      <c r="G278" s="101" t="s">
        <v>16</v>
      </c>
      <c r="H278" s="218">
        <f>SUM(H279:H280)</f>
        <v>1429875</v>
      </c>
      <c r="I278" s="218">
        <f t="shared" ref="I278:J278" si="144">SUM(I279:I280)</f>
        <v>1429875</v>
      </c>
      <c r="J278" s="218">
        <f t="shared" si="144"/>
        <v>1429875</v>
      </c>
    </row>
    <row r="279" spans="1:10" x14ac:dyDescent="0.25">
      <c r="A279" s="106" t="s">
        <v>130</v>
      </c>
      <c r="B279" s="75" t="s">
        <v>39</v>
      </c>
      <c r="C279" s="60" t="s">
        <v>128</v>
      </c>
      <c r="D279" s="60" t="s">
        <v>90</v>
      </c>
      <c r="E279" s="41">
        <v>903</v>
      </c>
      <c r="F279" s="102" t="s">
        <v>159</v>
      </c>
      <c r="G279" s="101" t="s">
        <v>129</v>
      </c>
      <c r="H279" s="218">
        <f>SUM(Лист1!G97)</f>
        <v>991125</v>
      </c>
      <c r="I279" s="218">
        <f>SUM(Лист1!H97)</f>
        <v>991125</v>
      </c>
      <c r="J279" s="218">
        <f>SUM(Лист1!I97)</f>
        <v>991125</v>
      </c>
    </row>
    <row r="280" spans="1:10" x14ac:dyDescent="0.25">
      <c r="A280" s="139" t="s">
        <v>132</v>
      </c>
      <c r="B280" s="75" t="s">
        <v>39</v>
      </c>
      <c r="C280" s="60" t="s">
        <v>128</v>
      </c>
      <c r="D280" s="60" t="s">
        <v>90</v>
      </c>
      <c r="E280" s="41">
        <v>903</v>
      </c>
      <c r="F280" s="102" t="s">
        <v>159</v>
      </c>
      <c r="G280" s="101" t="s">
        <v>131</v>
      </c>
      <c r="H280" s="218">
        <f>SUM(Лист1!G98)</f>
        <v>438750</v>
      </c>
      <c r="I280" s="218">
        <f>SUM(Лист1!H98)</f>
        <v>438750</v>
      </c>
      <c r="J280" s="218">
        <f>SUM(Лист1!I98)</f>
        <v>438750</v>
      </c>
    </row>
    <row r="281" spans="1:10" ht="39" x14ac:dyDescent="0.25">
      <c r="A281" s="209" t="s">
        <v>253</v>
      </c>
      <c r="B281" s="62" t="s">
        <v>39</v>
      </c>
      <c r="C281" s="62" t="s">
        <v>128</v>
      </c>
      <c r="D281" s="62" t="s">
        <v>90</v>
      </c>
      <c r="E281" s="56">
        <v>903</v>
      </c>
      <c r="F281" s="130" t="s">
        <v>255</v>
      </c>
      <c r="G281" s="131" t="s">
        <v>7</v>
      </c>
      <c r="H281" s="87">
        <f>SUM(H282)</f>
        <v>581097</v>
      </c>
      <c r="I281" s="87">
        <f t="shared" ref="I281:J281" si="145">SUM(I282)</f>
        <v>482658</v>
      </c>
      <c r="J281" s="87">
        <f t="shared" si="145"/>
        <v>482658</v>
      </c>
    </row>
    <row r="282" spans="1:10" ht="23.25" x14ac:dyDescent="0.25">
      <c r="A282" s="139" t="s">
        <v>289</v>
      </c>
      <c r="B282" s="75" t="s">
        <v>39</v>
      </c>
      <c r="C282" s="60" t="s">
        <v>128</v>
      </c>
      <c r="D282" s="75" t="s">
        <v>90</v>
      </c>
      <c r="E282" s="41">
        <v>903</v>
      </c>
      <c r="F282" s="102" t="s">
        <v>255</v>
      </c>
      <c r="G282" s="101" t="s">
        <v>16</v>
      </c>
      <c r="H282" s="218">
        <f>SUM(H283+H284)</f>
        <v>581097</v>
      </c>
      <c r="I282" s="218">
        <f t="shared" ref="I282:J282" si="146">SUM(I283+I284)</f>
        <v>482658</v>
      </c>
      <c r="J282" s="218">
        <f t="shared" si="146"/>
        <v>482658</v>
      </c>
    </row>
    <row r="283" spans="1:10" x14ac:dyDescent="0.25">
      <c r="A283" s="245" t="s">
        <v>130</v>
      </c>
      <c r="B283" s="75" t="s">
        <v>39</v>
      </c>
      <c r="C283" s="60" t="s">
        <v>128</v>
      </c>
      <c r="D283" s="75" t="s">
        <v>90</v>
      </c>
      <c r="E283" s="41">
        <v>903</v>
      </c>
      <c r="F283" s="102" t="s">
        <v>255</v>
      </c>
      <c r="G283" s="101" t="s">
        <v>129</v>
      </c>
      <c r="H283" s="218">
        <f>SUM(Лист1!G58)</f>
        <v>421053</v>
      </c>
      <c r="I283" s="218">
        <f>SUM(Лист1!H58)</f>
        <v>482658</v>
      </c>
      <c r="J283" s="218">
        <f>SUM(Лист1!I58)</f>
        <v>482658</v>
      </c>
    </row>
    <row r="284" spans="1:10" x14ac:dyDescent="0.25">
      <c r="A284" s="139" t="s">
        <v>132</v>
      </c>
      <c r="B284" s="75" t="s">
        <v>39</v>
      </c>
      <c r="C284" s="60" t="s">
        <v>128</v>
      </c>
      <c r="D284" s="75" t="s">
        <v>90</v>
      </c>
      <c r="E284" s="41">
        <v>904</v>
      </c>
      <c r="F284" s="102" t="s">
        <v>497</v>
      </c>
      <c r="G284" s="101" t="s">
        <v>131</v>
      </c>
      <c r="H284" s="218">
        <f>SUM(Лист1!G59)</f>
        <v>160044</v>
      </c>
      <c r="I284" s="218">
        <f>SUM(Лист1!H59)</f>
        <v>0</v>
      </c>
      <c r="J284" s="218">
        <f>SUM(Лист1!I59)</f>
        <v>0</v>
      </c>
    </row>
    <row r="285" spans="1:10" ht="39" x14ac:dyDescent="0.25">
      <c r="A285" s="209" t="s">
        <v>254</v>
      </c>
      <c r="B285" s="62" t="s">
        <v>39</v>
      </c>
      <c r="C285" s="62" t="s">
        <v>128</v>
      </c>
      <c r="D285" s="62" t="s">
        <v>90</v>
      </c>
      <c r="E285" s="56">
        <v>903</v>
      </c>
      <c r="F285" s="130" t="s">
        <v>256</v>
      </c>
      <c r="G285" s="131" t="s">
        <v>7</v>
      </c>
      <c r="H285" s="87">
        <f t="shared" ref="H285:J285" si="147">SUM(H286)</f>
        <v>598086.81999999995</v>
      </c>
      <c r="I285" s="87">
        <f t="shared" si="147"/>
        <v>1070991.8600000001</v>
      </c>
      <c r="J285" s="87">
        <f t="shared" si="147"/>
        <v>1070991.8600000001</v>
      </c>
    </row>
    <row r="286" spans="1:10" ht="23.25" x14ac:dyDescent="0.25">
      <c r="A286" s="139" t="s">
        <v>289</v>
      </c>
      <c r="B286" s="75" t="s">
        <v>39</v>
      </c>
      <c r="C286" s="60" t="s">
        <v>128</v>
      </c>
      <c r="D286" s="75" t="s">
        <v>90</v>
      </c>
      <c r="E286" s="41">
        <v>903</v>
      </c>
      <c r="F286" s="102" t="s">
        <v>256</v>
      </c>
      <c r="G286" s="101" t="s">
        <v>16</v>
      </c>
      <c r="H286" s="218">
        <f>SUM(H287:H288)</f>
        <v>598086.81999999995</v>
      </c>
      <c r="I286" s="218">
        <f t="shared" ref="I286:J286" si="148">SUM(I287:I288)</f>
        <v>1070991.8600000001</v>
      </c>
      <c r="J286" s="218">
        <f t="shared" si="148"/>
        <v>1070991.8600000001</v>
      </c>
    </row>
    <row r="287" spans="1:10" x14ac:dyDescent="0.25">
      <c r="A287" s="245" t="s">
        <v>130</v>
      </c>
      <c r="B287" s="75" t="s">
        <v>39</v>
      </c>
      <c r="C287" s="60" t="s">
        <v>128</v>
      </c>
      <c r="D287" s="60" t="s">
        <v>90</v>
      </c>
      <c r="E287" s="41">
        <v>903</v>
      </c>
      <c r="F287" s="102" t="s">
        <v>256</v>
      </c>
      <c r="G287" s="101" t="s">
        <v>129</v>
      </c>
      <c r="H287" s="218">
        <f>SUM(Лист1!G62)</f>
        <v>598086.81999999995</v>
      </c>
      <c r="I287" s="218">
        <f>SUM(Лист1!H62)</f>
        <v>1070991.8600000001</v>
      </c>
      <c r="J287" s="218">
        <f>SUM(Лист1!I62)</f>
        <v>1070991.8600000001</v>
      </c>
    </row>
    <row r="288" spans="1:10" x14ac:dyDescent="0.25">
      <c r="A288" s="139" t="s">
        <v>132</v>
      </c>
      <c r="B288" s="75" t="s">
        <v>39</v>
      </c>
      <c r="C288" s="60" t="s">
        <v>128</v>
      </c>
      <c r="D288" s="60" t="s">
        <v>90</v>
      </c>
      <c r="E288" s="41">
        <v>903</v>
      </c>
      <c r="F288" s="102" t="s">
        <v>256</v>
      </c>
      <c r="G288" s="101" t="s">
        <v>131</v>
      </c>
      <c r="H288" s="218">
        <f>SUM(Лист1!G63)</f>
        <v>0</v>
      </c>
      <c r="I288" s="218">
        <f>SUM(Лист1!H63)</f>
        <v>0</v>
      </c>
      <c r="J288" s="218">
        <f>SUM(Лист1!I63)</f>
        <v>0</v>
      </c>
    </row>
    <row r="289" spans="1:10" ht="22.15" customHeight="1" x14ac:dyDescent="0.25">
      <c r="A289" s="115" t="s">
        <v>161</v>
      </c>
      <c r="B289" s="62" t="s">
        <v>39</v>
      </c>
      <c r="C289" s="62" t="s">
        <v>128</v>
      </c>
      <c r="D289" s="62" t="s">
        <v>90</v>
      </c>
      <c r="E289" s="56">
        <v>903</v>
      </c>
      <c r="F289" s="130">
        <v>82330</v>
      </c>
      <c r="G289" s="127" t="s">
        <v>7</v>
      </c>
      <c r="H289" s="87">
        <f>SUM(H290)</f>
        <v>0</v>
      </c>
      <c r="I289" s="87">
        <f t="shared" ref="I289:J289" si="149">SUM(I290)</f>
        <v>0</v>
      </c>
      <c r="J289" s="87">
        <f t="shared" si="149"/>
        <v>0</v>
      </c>
    </row>
    <row r="290" spans="1:10" ht="37.9" customHeight="1" x14ac:dyDescent="0.25">
      <c r="A290" s="43" t="s">
        <v>28</v>
      </c>
      <c r="B290" s="75" t="s">
        <v>39</v>
      </c>
      <c r="C290" s="60" t="s">
        <v>128</v>
      </c>
      <c r="D290" s="60" t="s">
        <v>90</v>
      </c>
      <c r="E290" s="41">
        <v>903</v>
      </c>
      <c r="F290" s="102">
        <v>82330</v>
      </c>
      <c r="G290" s="101" t="s">
        <v>29</v>
      </c>
      <c r="H290" s="218">
        <f t="shared" ref="H290:J290" si="150">SUM(H291)</f>
        <v>0</v>
      </c>
      <c r="I290" s="218">
        <f t="shared" si="150"/>
        <v>0</v>
      </c>
      <c r="J290" s="218">
        <f t="shared" si="150"/>
        <v>0</v>
      </c>
    </row>
    <row r="291" spans="1:10" ht="18.600000000000001" customHeight="1" x14ac:dyDescent="0.25">
      <c r="A291" s="43" t="s">
        <v>32</v>
      </c>
      <c r="B291" s="75" t="s">
        <v>39</v>
      </c>
      <c r="C291" s="60" t="s">
        <v>128</v>
      </c>
      <c r="D291" s="60" t="s">
        <v>90</v>
      </c>
      <c r="E291" s="41">
        <v>903</v>
      </c>
      <c r="F291" s="102">
        <v>82330</v>
      </c>
      <c r="G291" s="101" t="s">
        <v>33</v>
      </c>
      <c r="H291" s="218">
        <f>SUM(Лист1!G116)</f>
        <v>0</v>
      </c>
      <c r="I291" s="218">
        <f>SUM(Лист1!H116)</f>
        <v>0</v>
      </c>
      <c r="J291" s="218">
        <f>SUM(Лист1!I116)</f>
        <v>0</v>
      </c>
    </row>
    <row r="292" spans="1:10" x14ac:dyDescent="0.25">
      <c r="A292" s="209" t="s">
        <v>287</v>
      </c>
      <c r="B292" s="62" t="s">
        <v>39</v>
      </c>
      <c r="C292" s="62" t="s">
        <v>128</v>
      </c>
      <c r="D292" s="62" t="s">
        <v>90</v>
      </c>
      <c r="E292" s="56">
        <v>903</v>
      </c>
      <c r="F292" s="130" t="s">
        <v>288</v>
      </c>
      <c r="G292" s="127" t="s">
        <v>7</v>
      </c>
      <c r="H292" s="87">
        <f>SUM(H293)</f>
        <v>0</v>
      </c>
      <c r="I292" s="87">
        <f t="shared" ref="I292:J292" si="151">SUM(I293)</f>
        <v>0</v>
      </c>
      <c r="J292" s="87">
        <f t="shared" si="151"/>
        <v>0</v>
      </c>
    </row>
    <row r="293" spans="1:10" ht="23.25" x14ac:dyDescent="0.25">
      <c r="A293" s="139" t="s">
        <v>289</v>
      </c>
      <c r="B293" s="75" t="s">
        <v>39</v>
      </c>
      <c r="C293" s="60" t="s">
        <v>128</v>
      </c>
      <c r="D293" s="60" t="s">
        <v>90</v>
      </c>
      <c r="E293" s="41">
        <v>903</v>
      </c>
      <c r="F293" s="102" t="s">
        <v>288</v>
      </c>
      <c r="G293" s="101" t="s">
        <v>16</v>
      </c>
      <c r="H293" s="218">
        <f t="shared" ref="H293:J293" si="152">SUM(H294)</f>
        <v>0</v>
      </c>
      <c r="I293" s="218">
        <f t="shared" si="152"/>
        <v>0</v>
      </c>
      <c r="J293" s="218">
        <f t="shared" si="152"/>
        <v>0</v>
      </c>
    </row>
    <row r="294" spans="1:10" x14ac:dyDescent="0.25">
      <c r="A294" s="245" t="s">
        <v>130</v>
      </c>
      <c r="B294" s="75" t="s">
        <v>39</v>
      </c>
      <c r="C294" s="60" t="s">
        <v>128</v>
      </c>
      <c r="D294" s="60" t="s">
        <v>90</v>
      </c>
      <c r="E294" s="41">
        <v>903</v>
      </c>
      <c r="F294" s="102" t="s">
        <v>288</v>
      </c>
      <c r="G294" s="101" t="s">
        <v>129</v>
      </c>
      <c r="H294" s="218">
        <f>SUM(Лист1!G51)</f>
        <v>0</v>
      </c>
      <c r="I294" s="218">
        <f>SUM(Лист1!H51)</f>
        <v>0</v>
      </c>
      <c r="J294" s="218">
        <f>SUM(Лист1!I51)</f>
        <v>0</v>
      </c>
    </row>
    <row r="295" spans="1:10" ht="51.75" x14ac:dyDescent="0.25">
      <c r="A295" s="209" t="s">
        <v>261</v>
      </c>
      <c r="B295" s="62" t="s">
        <v>39</v>
      </c>
      <c r="C295" s="62" t="s">
        <v>128</v>
      </c>
      <c r="D295" s="62" t="s">
        <v>90</v>
      </c>
      <c r="E295" s="56">
        <v>903</v>
      </c>
      <c r="F295" s="130">
        <v>53030</v>
      </c>
      <c r="G295" s="131" t="s">
        <v>7</v>
      </c>
      <c r="H295" s="87">
        <f>SUM(H296)</f>
        <v>21483000</v>
      </c>
      <c r="I295" s="87">
        <f t="shared" ref="I295:J295" si="153">SUM(I296)</f>
        <v>21170520</v>
      </c>
      <c r="J295" s="87">
        <f t="shared" si="153"/>
        <v>21170520</v>
      </c>
    </row>
    <row r="296" spans="1:10" ht="23.25" x14ac:dyDescent="0.25">
      <c r="A296" s="139" t="s">
        <v>289</v>
      </c>
      <c r="B296" s="75" t="s">
        <v>39</v>
      </c>
      <c r="C296" s="60" t="s">
        <v>128</v>
      </c>
      <c r="D296" s="75" t="s">
        <v>90</v>
      </c>
      <c r="E296" s="41">
        <v>903</v>
      </c>
      <c r="F296" s="102">
        <v>53030</v>
      </c>
      <c r="G296" s="101" t="s">
        <v>16</v>
      </c>
      <c r="H296" s="218">
        <f>SUM(H297:H298)</f>
        <v>21483000</v>
      </c>
      <c r="I296" s="218">
        <f t="shared" ref="I296:J296" si="154">SUM(I297:I298)</f>
        <v>21170520</v>
      </c>
      <c r="J296" s="218">
        <f t="shared" si="154"/>
        <v>21170520</v>
      </c>
    </row>
    <row r="297" spans="1:10" x14ac:dyDescent="0.25">
      <c r="A297" s="245" t="s">
        <v>130</v>
      </c>
      <c r="B297" s="75" t="s">
        <v>39</v>
      </c>
      <c r="C297" s="60" t="s">
        <v>128</v>
      </c>
      <c r="D297" s="75" t="s">
        <v>90</v>
      </c>
      <c r="E297" s="41">
        <v>903</v>
      </c>
      <c r="F297" s="102">
        <v>53030</v>
      </c>
      <c r="G297" s="101" t="s">
        <v>129</v>
      </c>
      <c r="H297" s="218">
        <f>SUM(Лист1!G70)</f>
        <v>17030160</v>
      </c>
      <c r="I297" s="218">
        <f>SUM(Лист1!H70)</f>
        <v>16483320</v>
      </c>
      <c r="J297" s="218">
        <f>SUM(Лист1!I70)</f>
        <v>16483320</v>
      </c>
    </row>
    <row r="298" spans="1:10" x14ac:dyDescent="0.25">
      <c r="A298" s="245" t="s">
        <v>132</v>
      </c>
      <c r="B298" s="75" t="s">
        <v>39</v>
      </c>
      <c r="C298" s="60" t="s">
        <v>128</v>
      </c>
      <c r="D298" s="60" t="s">
        <v>90</v>
      </c>
      <c r="E298" s="41">
        <v>903</v>
      </c>
      <c r="F298" s="102">
        <v>53030</v>
      </c>
      <c r="G298" s="101" t="s">
        <v>131</v>
      </c>
      <c r="H298" s="218">
        <f>SUM(Лист1!G71)</f>
        <v>4452840</v>
      </c>
      <c r="I298" s="218">
        <f>SUM(Лист1!H71)</f>
        <v>4687200</v>
      </c>
      <c r="J298" s="218">
        <f>SUM(Лист1!I71)</f>
        <v>4687200</v>
      </c>
    </row>
    <row r="299" spans="1:10" ht="51.75" x14ac:dyDescent="0.25">
      <c r="A299" s="209" t="s">
        <v>262</v>
      </c>
      <c r="B299" s="62" t="s">
        <v>39</v>
      </c>
      <c r="C299" s="62" t="s">
        <v>128</v>
      </c>
      <c r="D299" s="62" t="s">
        <v>90</v>
      </c>
      <c r="E299" s="56">
        <v>903</v>
      </c>
      <c r="F299" s="130" t="s">
        <v>263</v>
      </c>
      <c r="G299" s="131" t="s">
        <v>7</v>
      </c>
      <c r="H299" s="87">
        <f>SUM(H300)</f>
        <v>12446871.810000001</v>
      </c>
      <c r="I299" s="87">
        <f t="shared" ref="I299:J299" si="155">SUM(I300)</f>
        <v>12446871.810000001</v>
      </c>
      <c r="J299" s="87">
        <f t="shared" si="155"/>
        <v>11927066.16</v>
      </c>
    </row>
    <row r="300" spans="1:10" ht="23.25" x14ac:dyDescent="0.25">
      <c r="A300" s="139" t="s">
        <v>289</v>
      </c>
      <c r="B300" s="75" t="s">
        <v>39</v>
      </c>
      <c r="C300" s="60" t="s">
        <v>128</v>
      </c>
      <c r="D300" s="75" t="s">
        <v>90</v>
      </c>
      <c r="E300" s="41">
        <v>903</v>
      </c>
      <c r="F300" s="102" t="s">
        <v>263</v>
      </c>
      <c r="G300" s="101" t="s">
        <v>16</v>
      </c>
      <c r="H300" s="218">
        <f>SUM(H301:H302)</f>
        <v>12446871.810000001</v>
      </c>
      <c r="I300" s="218">
        <f t="shared" ref="I300:J300" si="156">SUM(I301:I302)</f>
        <v>12446871.810000001</v>
      </c>
      <c r="J300" s="218">
        <f t="shared" si="156"/>
        <v>11927066.16</v>
      </c>
    </row>
    <row r="301" spans="1:10" x14ac:dyDescent="0.25">
      <c r="A301" s="245" t="s">
        <v>130</v>
      </c>
      <c r="B301" s="75" t="s">
        <v>39</v>
      </c>
      <c r="C301" s="60" t="s">
        <v>128</v>
      </c>
      <c r="D301" s="75" t="s">
        <v>90</v>
      </c>
      <c r="E301" s="41">
        <v>903</v>
      </c>
      <c r="F301" s="102" t="s">
        <v>263</v>
      </c>
      <c r="G301" s="101" t="s">
        <v>129</v>
      </c>
      <c r="H301" s="218">
        <f>SUM(Лист1!G78)</f>
        <v>8602108.8100000005</v>
      </c>
      <c r="I301" s="218">
        <f>SUM(Лист1!H78)</f>
        <v>8602108.8100000005</v>
      </c>
      <c r="J301" s="218">
        <f>SUM(Лист1!I78)</f>
        <v>8602108.8100000005</v>
      </c>
    </row>
    <row r="302" spans="1:10" x14ac:dyDescent="0.25">
      <c r="A302" s="245" t="s">
        <v>132</v>
      </c>
      <c r="B302" s="75" t="s">
        <v>39</v>
      </c>
      <c r="C302" s="60" t="s">
        <v>128</v>
      </c>
      <c r="D302" s="60" t="s">
        <v>90</v>
      </c>
      <c r="E302" s="41">
        <v>903</v>
      </c>
      <c r="F302" s="102" t="s">
        <v>263</v>
      </c>
      <c r="G302" s="101" t="s">
        <v>131</v>
      </c>
      <c r="H302" s="218">
        <f>SUM(Лист1!G79)</f>
        <v>3844763</v>
      </c>
      <c r="I302" s="218">
        <f>SUM(Лист1!H79)</f>
        <v>3844763</v>
      </c>
      <c r="J302" s="218">
        <f>SUM(Лист1!I79)</f>
        <v>3324957.35</v>
      </c>
    </row>
    <row r="303" spans="1:10" ht="26.25" x14ac:dyDescent="0.25">
      <c r="A303" s="209" t="s">
        <v>298</v>
      </c>
      <c r="B303" s="62" t="s">
        <v>39</v>
      </c>
      <c r="C303" s="62" t="s">
        <v>128</v>
      </c>
      <c r="D303" s="62" t="s">
        <v>90</v>
      </c>
      <c r="E303" s="56">
        <v>903</v>
      </c>
      <c r="F303" s="260" t="s">
        <v>299</v>
      </c>
      <c r="G303" s="131" t="s">
        <v>7</v>
      </c>
      <c r="H303" s="87">
        <f t="shared" ref="H303:J304" si="157">SUM(H304)</f>
        <v>0</v>
      </c>
      <c r="I303" s="87">
        <f t="shared" si="157"/>
        <v>0</v>
      </c>
      <c r="J303" s="87">
        <f t="shared" si="157"/>
        <v>0</v>
      </c>
    </row>
    <row r="304" spans="1:10" ht="23.25" x14ac:dyDescent="0.25">
      <c r="A304" s="139" t="s">
        <v>15</v>
      </c>
      <c r="B304" s="75" t="s">
        <v>39</v>
      </c>
      <c r="C304" s="60" t="s">
        <v>128</v>
      </c>
      <c r="D304" s="75" t="s">
        <v>90</v>
      </c>
      <c r="E304" s="41">
        <v>903</v>
      </c>
      <c r="F304" s="154" t="s">
        <v>299</v>
      </c>
      <c r="G304" s="101" t="s">
        <v>16</v>
      </c>
      <c r="H304" s="218">
        <f t="shared" si="157"/>
        <v>0</v>
      </c>
      <c r="I304" s="218">
        <f t="shared" si="157"/>
        <v>0</v>
      </c>
      <c r="J304" s="218">
        <f t="shared" si="157"/>
        <v>0</v>
      </c>
    </row>
    <row r="305" spans="1:10" x14ac:dyDescent="0.25">
      <c r="A305" s="245" t="s">
        <v>130</v>
      </c>
      <c r="B305" s="75" t="s">
        <v>39</v>
      </c>
      <c r="C305" s="60" t="s">
        <v>128</v>
      </c>
      <c r="D305" s="75" t="s">
        <v>90</v>
      </c>
      <c r="E305" s="41">
        <v>903</v>
      </c>
      <c r="F305" s="154" t="s">
        <v>299</v>
      </c>
      <c r="G305" s="101" t="s">
        <v>129</v>
      </c>
      <c r="H305" s="218">
        <f>SUM(Лист1!G86)</f>
        <v>0</v>
      </c>
      <c r="I305" s="218">
        <f>SUM(Лист1!H86)</f>
        <v>0</v>
      </c>
      <c r="J305" s="218">
        <f>SUM(Лист1!I86)</f>
        <v>0</v>
      </c>
    </row>
    <row r="306" spans="1:10" ht="26.25" x14ac:dyDescent="0.25">
      <c r="A306" s="209" t="s">
        <v>461</v>
      </c>
      <c r="B306" s="62" t="s">
        <v>39</v>
      </c>
      <c r="C306" s="62" t="s">
        <v>128</v>
      </c>
      <c r="D306" s="62" t="s">
        <v>90</v>
      </c>
      <c r="E306" s="56">
        <v>903</v>
      </c>
      <c r="F306" s="260" t="s">
        <v>462</v>
      </c>
      <c r="G306" s="131" t="s">
        <v>7</v>
      </c>
      <c r="H306" s="87">
        <f t="shared" ref="H306:J306" si="158">SUM(H307)</f>
        <v>0</v>
      </c>
      <c r="I306" s="87">
        <f t="shared" si="158"/>
        <v>0</v>
      </c>
      <c r="J306" s="87">
        <f t="shared" si="158"/>
        <v>0</v>
      </c>
    </row>
    <row r="307" spans="1:10" ht="23.25" x14ac:dyDescent="0.25">
      <c r="A307" s="139" t="s">
        <v>15</v>
      </c>
      <c r="B307" s="75" t="s">
        <v>39</v>
      </c>
      <c r="C307" s="60" t="s">
        <v>128</v>
      </c>
      <c r="D307" s="75" t="s">
        <v>90</v>
      </c>
      <c r="E307" s="41">
        <v>903</v>
      </c>
      <c r="F307" s="154" t="s">
        <v>462</v>
      </c>
      <c r="G307" s="101" t="s">
        <v>16</v>
      </c>
      <c r="H307" s="218">
        <f>SUM(H308+H309)</f>
        <v>0</v>
      </c>
      <c r="I307" s="218">
        <f t="shared" ref="I307:J307" si="159">SUM(I308+I309)</f>
        <v>0</v>
      </c>
      <c r="J307" s="218">
        <f t="shared" si="159"/>
        <v>0</v>
      </c>
    </row>
    <row r="308" spans="1:10" x14ac:dyDescent="0.25">
      <c r="A308" s="245" t="s">
        <v>130</v>
      </c>
      <c r="B308" s="75" t="s">
        <v>39</v>
      </c>
      <c r="C308" s="60" t="s">
        <v>128</v>
      </c>
      <c r="D308" s="75" t="s">
        <v>90</v>
      </c>
      <c r="E308" s="41">
        <v>903</v>
      </c>
      <c r="F308" s="154" t="s">
        <v>462</v>
      </c>
      <c r="G308" s="101" t="s">
        <v>129</v>
      </c>
      <c r="H308" s="218">
        <f>SUM(Лист1!G74)</f>
        <v>0</v>
      </c>
      <c r="I308" s="218">
        <f>SUM(Лист1!H74)</f>
        <v>0</v>
      </c>
      <c r="J308" s="218">
        <f>SUM(Лист1!I74)</f>
        <v>0</v>
      </c>
    </row>
    <row r="309" spans="1:10" x14ac:dyDescent="0.25">
      <c r="A309" s="245" t="s">
        <v>132</v>
      </c>
      <c r="B309" s="75" t="s">
        <v>39</v>
      </c>
      <c r="C309" s="60" t="s">
        <v>128</v>
      </c>
      <c r="D309" s="75" t="s">
        <v>90</v>
      </c>
      <c r="E309" s="41">
        <v>903</v>
      </c>
      <c r="F309" s="154" t="s">
        <v>462</v>
      </c>
      <c r="G309" s="101" t="s">
        <v>131</v>
      </c>
      <c r="H309" s="218">
        <f>SUM(Лист1!G75)</f>
        <v>0</v>
      </c>
      <c r="I309" s="218">
        <f>SUM(Лист1!H75)</f>
        <v>0</v>
      </c>
      <c r="J309" s="218">
        <f>SUM(Лист1!I75)</f>
        <v>0</v>
      </c>
    </row>
    <row r="310" spans="1:10" ht="26.25" x14ac:dyDescent="0.25">
      <c r="A310" s="209" t="s">
        <v>234</v>
      </c>
      <c r="B310" s="62" t="s">
        <v>39</v>
      </c>
      <c r="C310" s="62" t="s">
        <v>128</v>
      </c>
      <c r="D310" s="62" t="s">
        <v>90</v>
      </c>
      <c r="E310" s="56">
        <v>903</v>
      </c>
      <c r="F310" s="260" t="s">
        <v>406</v>
      </c>
      <c r="G310" s="131" t="s">
        <v>7</v>
      </c>
      <c r="H310" s="87">
        <f t="shared" ref="H310:J310" si="160">SUM(H311)</f>
        <v>0</v>
      </c>
      <c r="I310" s="87">
        <f t="shared" si="160"/>
        <v>0</v>
      </c>
      <c r="J310" s="87">
        <f t="shared" si="160"/>
        <v>0</v>
      </c>
    </row>
    <row r="311" spans="1:10" ht="23.25" x14ac:dyDescent="0.25">
      <c r="A311" s="139" t="s">
        <v>15</v>
      </c>
      <c r="B311" s="75" t="s">
        <v>39</v>
      </c>
      <c r="C311" s="60" t="s">
        <v>128</v>
      </c>
      <c r="D311" s="75" t="s">
        <v>90</v>
      </c>
      <c r="E311" s="41">
        <v>903</v>
      </c>
      <c r="F311" s="154" t="s">
        <v>406</v>
      </c>
      <c r="G311" s="101" t="s">
        <v>16</v>
      </c>
      <c r="H311" s="218">
        <f>SUM(H312+H313)</f>
        <v>0</v>
      </c>
      <c r="I311" s="218">
        <f t="shared" ref="I311:J311" si="161">SUM(I312+I313)</f>
        <v>0</v>
      </c>
      <c r="J311" s="218">
        <f t="shared" si="161"/>
        <v>0</v>
      </c>
    </row>
    <row r="312" spans="1:10" x14ac:dyDescent="0.25">
      <c r="A312" s="245" t="s">
        <v>130</v>
      </c>
      <c r="B312" s="75" t="s">
        <v>39</v>
      </c>
      <c r="C312" s="60" t="s">
        <v>128</v>
      </c>
      <c r="D312" s="75" t="s">
        <v>90</v>
      </c>
      <c r="E312" s="41">
        <v>903</v>
      </c>
      <c r="F312" s="154" t="s">
        <v>406</v>
      </c>
      <c r="G312" s="101" t="s">
        <v>129</v>
      </c>
      <c r="H312" s="218">
        <f>SUM(Лист1!G54+Лист1!G33)</f>
        <v>0</v>
      </c>
      <c r="I312" s="218">
        <f>SUM(Лист1!H54+Лист1!H33)</f>
        <v>0</v>
      </c>
      <c r="J312" s="218">
        <f>SUM(Лист1!I54+Лист1!I33)</f>
        <v>0</v>
      </c>
    </row>
    <row r="313" spans="1:10" x14ac:dyDescent="0.25">
      <c r="A313" s="245" t="s">
        <v>132</v>
      </c>
      <c r="B313" s="75" t="s">
        <v>39</v>
      </c>
      <c r="C313" s="60" t="s">
        <v>128</v>
      </c>
      <c r="D313" s="75" t="s">
        <v>90</v>
      </c>
      <c r="E313" s="41">
        <v>903</v>
      </c>
      <c r="F313" s="154" t="s">
        <v>406</v>
      </c>
      <c r="G313" s="101" t="s">
        <v>131</v>
      </c>
      <c r="H313" s="218">
        <f>SUM(Лист1!G55+Лист1!G34)</f>
        <v>0</v>
      </c>
      <c r="I313" s="218">
        <f>SUM(Лист1!H55+Лист1!H34)</f>
        <v>0</v>
      </c>
      <c r="J313" s="218">
        <f>SUM(Лист1!I55+Лист1!I34)</f>
        <v>0</v>
      </c>
    </row>
    <row r="314" spans="1:10" ht="27.75" x14ac:dyDescent="0.25">
      <c r="A314" s="335" t="s">
        <v>502</v>
      </c>
      <c r="B314" s="302" t="s">
        <v>39</v>
      </c>
      <c r="C314" s="302" t="s">
        <v>128</v>
      </c>
      <c r="D314" s="302" t="s">
        <v>503</v>
      </c>
      <c r="E314" s="258">
        <v>903</v>
      </c>
      <c r="F314" s="260"/>
      <c r="G314" s="259"/>
      <c r="H314" s="197">
        <f t="shared" ref="H314:J314" si="162">SUM(H315)</f>
        <v>2941413.3</v>
      </c>
      <c r="I314" s="197">
        <f t="shared" si="162"/>
        <v>2899619.1</v>
      </c>
      <c r="J314" s="197">
        <f t="shared" si="162"/>
        <v>2899619.1</v>
      </c>
    </row>
    <row r="315" spans="1:10" ht="51.75" x14ac:dyDescent="0.25">
      <c r="A315" s="209" t="s">
        <v>500</v>
      </c>
      <c r="B315" s="302" t="s">
        <v>39</v>
      </c>
      <c r="C315" s="302" t="s">
        <v>128</v>
      </c>
      <c r="D315" s="302" t="s">
        <v>503</v>
      </c>
      <c r="E315" s="258">
        <v>903</v>
      </c>
      <c r="F315" s="260">
        <v>51790</v>
      </c>
      <c r="G315" s="269" t="s">
        <v>7</v>
      </c>
      <c r="H315" s="227">
        <f t="shared" ref="H315:J315" si="163">SUM(H316)</f>
        <v>2941413.3</v>
      </c>
      <c r="I315" s="227">
        <f t="shared" si="163"/>
        <v>2899619.1</v>
      </c>
      <c r="J315" s="227">
        <f t="shared" si="163"/>
        <v>2899619.1</v>
      </c>
    </row>
    <row r="316" spans="1:10" ht="23.25" x14ac:dyDescent="0.25">
      <c r="A316" s="139" t="s">
        <v>289</v>
      </c>
      <c r="B316" s="311" t="s">
        <v>39</v>
      </c>
      <c r="C316" s="308" t="s">
        <v>128</v>
      </c>
      <c r="D316" s="311" t="s">
        <v>503</v>
      </c>
      <c r="E316" s="267">
        <v>903</v>
      </c>
      <c r="F316" s="154">
        <v>51790</v>
      </c>
      <c r="G316" s="153" t="s">
        <v>16</v>
      </c>
      <c r="H316" s="334">
        <f>SUM(H317+H318)</f>
        <v>2941413.3</v>
      </c>
      <c r="I316" s="334">
        <f t="shared" ref="I316:J316" si="164">SUM(I317+I318)</f>
        <v>2899619.1</v>
      </c>
      <c r="J316" s="334">
        <f t="shared" si="164"/>
        <v>2899619.1</v>
      </c>
    </row>
    <row r="317" spans="1:10" x14ac:dyDescent="0.25">
      <c r="A317" s="245" t="s">
        <v>130</v>
      </c>
      <c r="B317" s="311" t="s">
        <v>39</v>
      </c>
      <c r="C317" s="308" t="s">
        <v>128</v>
      </c>
      <c r="D317" s="311" t="s">
        <v>503</v>
      </c>
      <c r="E317" s="267">
        <v>903</v>
      </c>
      <c r="F317" s="154">
        <v>51790</v>
      </c>
      <c r="G317" s="153" t="s">
        <v>129</v>
      </c>
      <c r="H317" s="334">
        <f>SUM(Лист1!G66)</f>
        <v>2218958.13</v>
      </c>
      <c r="I317" s="334">
        <f>SUM(Лист1!H66)</f>
        <v>2230474.4300000002</v>
      </c>
      <c r="J317" s="334">
        <f>SUM(Лист1!I66)</f>
        <v>2230474.4300000002</v>
      </c>
    </row>
    <row r="318" spans="1:10" x14ac:dyDescent="0.25">
      <c r="A318" s="245" t="s">
        <v>132</v>
      </c>
      <c r="B318" s="311" t="s">
        <v>39</v>
      </c>
      <c r="C318" s="308" t="s">
        <v>128</v>
      </c>
      <c r="D318" s="311" t="s">
        <v>503</v>
      </c>
      <c r="E318" s="267">
        <v>903</v>
      </c>
      <c r="F318" s="154">
        <v>51790</v>
      </c>
      <c r="G318" s="153" t="s">
        <v>131</v>
      </c>
      <c r="H318" s="334">
        <f>SUM(Лист1!G67)</f>
        <v>722455.17</v>
      </c>
      <c r="I318" s="334">
        <f>SUM(Лист1!H67)</f>
        <v>669144.67000000004</v>
      </c>
      <c r="J318" s="334">
        <f>SUM(Лист1!I67)</f>
        <v>669144.67000000004</v>
      </c>
    </row>
    <row r="319" spans="1:10" ht="41.25" x14ac:dyDescent="0.25">
      <c r="A319" s="335" t="s">
        <v>440</v>
      </c>
      <c r="B319" s="302" t="s">
        <v>39</v>
      </c>
      <c r="C319" s="302" t="s">
        <v>128</v>
      </c>
      <c r="D319" s="302" t="s">
        <v>439</v>
      </c>
      <c r="E319" s="258">
        <v>903</v>
      </c>
      <c r="F319" s="260"/>
      <c r="G319" s="259"/>
      <c r="H319" s="197">
        <f t="shared" ref="H319:J319" si="165">SUM(H320)</f>
        <v>98138745.800000012</v>
      </c>
      <c r="I319" s="197">
        <f t="shared" si="165"/>
        <v>0</v>
      </c>
      <c r="J319" s="197">
        <f t="shared" si="165"/>
        <v>0</v>
      </c>
    </row>
    <row r="320" spans="1:10" ht="26.25" x14ac:dyDescent="0.25">
      <c r="A320" s="209" t="s">
        <v>438</v>
      </c>
      <c r="B320" s="302" t="s">
        <v>39</v>
      </c>
      <c r="C320" s="302" t="s">
        <v>128</v>
      </c>
      <c r="D320" s="302" t="s">
        <v>439</v>
      </c>
      <c r="E320" s="258">
        <v>903</v>
      </c>
      <c r="F320" s="260" t="s">
        <v>444</v>
      </c>
      <c r="G320" s="269" t="s">
        <v>7</v>
      </c>
      <c r="H320" s="227">
        <f t="shared" ref="H320:J320" si="166">SUM(H321)</f>
        <v>98138745.800000012</v>
      </c>
      <c r="I320" s="227">
        <f t="shared" si="166"/>
        <v>0</v>
      </c>
      <c r="J320" s="227">
        <f t="shared" si="166"/>
        <v>0</v>
      </c>
    </row>
    <row r="321" spans="1:10" ht="23.25" x14ac:dyDescent="0.25">
      <c r="A321" s="139" t="s">
        <v>289</v>
      </c>
      <c r="B321" s="311" t="s">
        <v>39</v>
      </c>
      <c r="C321" s="308" t="s">
        <v>128</v>
      </c>
      <c r="D321" s="311" t="s">
        <v>439</v>
      </c>
      <c r="E321" s="267">
        <v>903</v>
      </c>
      <c r="F321" s="154" t="s">
        <v>444</v>
      </c>
      <c r="G321" s="153" t="s">
        <v>16</v>
      </c>
      <c r="H321" s="334">
        <f>SUM(H322+H323)</f>
        <v>98138745.800000012</v>
      </c>
      <c r="I321" s="334">
        <f t="shared" ref="I321:J321" si="167">SUM(I322+I323)</f>
        <v>0</v>
      </c>
      <c r="J321" s="334">
        <f t="shared" si="167"/>
        <v>0</v>
      </c>
    </row>
    <row r="322" spans="1:10" x14ac:dyDescent="0.25">
      <c r="A322" s="245" t="s">
        <v>130</v>
      </c>
      <c r="B322" s="311" t="s">
        <v>39</v>
      </c>
      <c r="C322" s="308" t="s">
        <v>128</v>
      </c>
      <c r="D322" s="311" t="s">
        <v>439</v>
      </c>
      <c r="E322" s="267">
        <v>903</v>
      </c>
      <c r="F322" s="154" t="s">
        <v>444</v>
      </c>
      <c r="G322" s="153" t="s">
        <v>129</v>
      </c>
      <c r="H322" s="334">
        <f>SUM(Лист1!G82)</f>
        <v>43234907.850000001</v>
      </c>
      <c r="I322" s="334">
        <f>SUM(Лист1!H82)</f>
        <v>0</v>
      </c>
      <c r="J322" s="334">
        <f>SUM(Лист1!I82)</f>
        <v>0</v>
      </c>
    </row>
    <row r="323" spans="1:10" x14ac:dyDescent="0.25">
      <c r="A323" s="245" t="s">
        <v>132</v>
      </c>
      <c r="B323" s="311" t="s">
        <v>39</v>
      </c>
      <c r="C323" s="308" t="s">
        <v>128</v>
      </c>
      <c r="D323" s="311" t="s">
        <v>439</v>
      </c>
      <c r="E323" s="267">
        <v>903</v>
      </c>
      <c r="F323" s="154" t="s">
        <v>444</v>
      </c>
      <c r="G323" s="153" t="s">
        <v>131</v>
      </c>
      <c r="H323" s="334">
        <f>SUM(Лист1!G83)</f>
        <v>54903837.950000003</v>
      </c>
      <c r="I323" s="334">
        <f>SUM(Лист1!H83)</f>
        <v>0</v>
      </c>
      <c r="J323" s="334">
        <f>SUM(Лист1!I83)</f>
        <v>0</v>
      </c>
    </row>
    <row r="324" spans="1:10" ht="26.25" x14ac:dyDescent="0.25">
      <c r="A324" s="53" t="s">
        <v>270</v>
      </c>
      <c r="B324" s="63" t="s">
        <v>55</v>
      </c>
      <c r="C324" s="58"/>
      <c r="D324" s="58"/>
      <c r="E324" s="41"/>
      <c r="F324" s="102"/>
      <c r="G324" s="101"/>
      <c r="H324" s="87">
        <f t="shared" ref="H324" si="168">SUM(H325+H336+H384+H392+H406)</f>
        <v>116138183.16</v>
      </c>
      <c r="I324" s="87">
        <f t="shared" ref="I324:J324" si="169">SUM(I325+I336+I384+I392+I406)</f>
        <v>113694890.58999999</v>
      </c>
      <c r="J324" s="87">
        <f t="shared" si="169"/>
        <v>105345624.52999999</v>
      </c>
    </row>
    <row r="325" spans="1:10" ht="18" x14ac:dyDescent="0.25">
      <c r="A325" s="173" t="s">
        <v>200</v>
      </c>
      <c r="B325" s="63" t="s">
        <v>55</v>
      </c>
      <c r="C325" s="66" t="s">
        <v>126</v>
      </c>
      <c r="D325" s="66"/>
      <c r="E325" s="41"/>
      <c r="F325" s="102"/>
      <c r="G325" s="101"/>
      <c r="H325" s="87">
        <f t="shared" ref="H325:J327" si="170">SUM(H326)</f>
        <v>13657721</v>
      </c>
      <c r="I325" s="87">
        <f t="shared" si="170"/>
        <v>13122156</v>
      </c>
      <c r="J325" s="87">
        <f t="shared" si="170"/>
        <v>13122156</v>
      </c>
    </row>
    <row r="326" spans="1:10" ht="51.75" x14ac:dyDescent="0.25">
      <c r="A326" s="111" t="s">
        <v>116</v>
      </c>
      <c r="B326" s="63" t="s">
        <v>55</v>
      </c>
      <c r="C326" s="66" t="s">
        <v>126</v>
      </c>
      <c r="D326" s="66" t="s">
        <v>37</v>
      </c>
      <c r="E326" s="41"/>
      <c r="F326" s="102"/>
      <c r="G326" s="101"/>
      <c r="H326" s="87">
        <f t="shared" si="170"/>
        <v>13657721</v>
      </c>
      <c r="I326" s="87">
        <f t="shared" si="170"/>
        <v>13122156</v>
      </c>
      <c r="J326" s="87">
        <f t="shared" si="170"/>
        <v>13122156</v>
      </c>
    </row>
    <row r="327" spans="1:10" ht="39" x14ac:dyDescent="0.25">
      <c r="A327" s="111" t="s">
        <v>117</v>
      </c>
      <c r="B327" s="63" t="s">
        <v>55</v>
      </c>
      <c r="C327" s="66" t="s">
        <v>126</v>
      </c>
      <c r="D327" s="66" t="s">
        <v>90</v>
      </c>
      <c r="E327" s="41"/>
      <c r="F327" s="102"/>
      <c r="G327" s="101"/>
      <c r="H327" s="87">
        <f t="shared" si="170"/>
        <v>13657721</v>
      </c>
      <c r="I327" s="87">
        <f t="shared" si="170"/>
        <v>13122156</v>
      </c>
      <c r="J327" s="87">
        <f t="shared" si="170"/>
        <v>13122156</v>
      </c>
    </row>
    <row r="328" spans="1:10" ht="33" x14ac:dyDescent="0.25">
      <c r="A328" s="315" t="s">
        <v>283</v>
      </c>
      <c r="B328" s="63" t="s">
        <v>55</v>
      </c>
      <c r="C328" s="66" t="s">
        <v>126</v>
      </c>
      <c r="D328" s="66" t="s">
        <v>90</v>
      </c>
      <c r="E328" s="47">
        <v>926</v>
      </c>
      <c r="F328" s="84" t="s">
        <v>107</v>
      </c>
      <c r="G328" s="84" t="s">
        <v>7</v>
      </c>
      <c r="H328" s="87">
        <f>SUM(H329+H332)</f>
        <v>13657721</v>
      </c>
      <c r="I328" s="87">
        <f t="shared" ref="I328:J328" si="171">SUM(I329+I332)</f>
        <v>13122156</v>
      </c>
      <c r="J328" s="87">
        <f t="shared" si="171"/>
        <v>13122156</v>
      </c>
    </row>
    <row r="329" spans="1:10" ht="26.25" x14ac:dyDescent="0.25">
      <c r="A329" s="46" t="s">
        <v>64</v>
      </c>
      <c r="B329" s="62" t="s">
        <v>55</v>
      </c>
      <c r="C329" s="67" t="s">
        <v>126</v>
      </c>
      <c r="D329" s="67" t="s">
        <v>90</v>
      </c>
      <c r="E329" s="56">
        <v>926</v>
      </c>
      <c r="F329" s="130">
        <v>80320</v>
      </c>
      <c r="G329" s="127" t="s">
        <v>7</v>
      </c>
      <c r="H329" s="87">
        <f>SUM(H330)</f>
        <v>13633721</v>
      </c>
      <c r="I329" s="87">
        <f t="shared" ref="I329:J329" si="172">SUM(I330)</f>
        <v>13098156</v>
      </c>
      <c r="J329" s="87">
        <f t="shared" si="172"/>
        <v>13098156</v>
      </c>
    </row>
    <row r="330" spans="1:10" ht="23.25" x14ac:dyDescent="0.25">
      <c r="A330" s="139" t="s">
        <v>289</v>
      </c>
      <c r="B330" s="60" t="s">
        <v>55</v>
      </c>
      <c r="C330" s="68" t="s">
        <v>126</v>
      </c>
      <c r="D330" s="68" t="s">
        <v>90</v>
      </c>
      <c r="E330" s="41">
        <v>926</v>
      </c>
      <c r="F330" s="102">
        <v>80320</v>
      </c>
      <c r="G330" s="101" t="s">
        <v>16</v>
      </c>
      <c r="H330" s="218">
        <f>SUM(H331:H331)</f>
        <v>13633721</v>
      </c>
      <c r="I330" s="218">
        <f t="shared" ref="I330:J330" si="173">SUM(I331:I331)</f>
        <v>13098156</v>
      </c>
      <c r="J330" s="218">
        <f t="shared" si="173"/>
        <v>13098156</v>
      </c>
    </row>
    <row r="331" spans="1:10" x14ac:dyDescent="0.25">
      <c r="A331" s="106" t="s">
        <v>130</v>
      </c>
      <c r="B331" s="89" t="s">
        <v>55</v>
      </c>
      <c r="C331" s="90">
        <v>1</v>
      </c>
      <c r="D331" s="90">
        <v>11</v>
      </c>
      <c r="E331" s="91">
        <v>926</v>
      </c>
      <c r="F331" s="191">
        <v>80320</v>
      </c>
      <c r="G331" s="174">
        <v>610</v>
      </c>
      <c r="H331" s="218">
        <f>SUM(Лист1!G160)</f>
        <v>13633721</v>
      </c>
      <c r="I331" s="218">
        <f>SUM(Лист1!H160)</f>
        <v>13098156</v>
      </c>
      <c r="J331" s="218">
        <f>SUM(Лист1!I160)</f>
        <v>13098156</v>
      </c>
    </row>
    <row r="332" spans="1:10" ht="26.25" x14ac:dyDescent="0.25">
      <c r="A332" s="236" t="s">
        <v>224</v>
      </c>
      <c r="B332" s="62" t="s">
        <v>55</v>
      </c>
      <c r="C332" s="67" t="s">
        <v>126</v>
      </c>
      <c r="D332" s="67" t="s">
        <v>90</v>
      </c>
      <c r="E332" s="56">
        <v>926</v>
      </c>
      <c r="F332" s="128">
        <v>14720</v>
      </c>
      <c r="G332" s="132" t="s">
        <v>7</v>
      </c>
      <c r="H332" s="87">
        <f>SUM(H334)</f>
        <v>24000</v>
      </c>
      <c r="I332" s="87">
        <f t="shared" ref="I332:J332" si="174">SUM(I334)</f>
        <v>24000</v>
      </c>
      <c r="J332" s="87">
        <f t="shared" si="174"/>
        <v>24000</v>
      </c>
    </row>
    <row r="333" spans="1:10" ht="90" x14ac:dyDescent="0.25">
      <c r="A333" s="236" t="s">
        <v>241</v>
      </c>
      <c r="B333" s="62" t="s">
        <v>55</v>
      </c>
      <c r="C333" s="67" t="s">
        <v>126</v>
      </c>
      <c r="D333" s="67" t="s">
        <v>90</v>
      </c>
      <c r="E333" s="56">
        <v>926</v>
      </c>
      <c r="F333" s="128">
        <v>14723</v>
      </c>
      <c r="G333" s="132" t="s">
        <v>7</v>
      </c>
      <c r="H333" s="87">
        <f>SUM(H334)</f>
        <v>24000</v>
      </c>
      <c r="I333" s="87">
        <f t="shared" ref="I333:J333" si="175">SUM(I334)</f>
        <v>24000</v>
      </c>
      <c r="J333" s="87">
        <f t="shared" si="175"/>
        <v>24000</v>
      </c>
    </row>
    <row r="334" spans="1:10" ht="23.25" x14ac:dyDescent="0.25">
      <c r="A334" s="139" t="s">
        <v>289</v>
      </c>
      <c r="B334" s="60" t="s">
        <v>55</v>
      </c>
      <c r="C334" s="68" t="s">
        <v>126</v>
      </c>
      <c r="D334" s="68" t="s">
        <v>90</v>
      </c>
      <c r="E334" s="41">
        <v>926</v>
      </c>
      <c r="F334" s="108">
        <v>14723</v>
      </c>
      <c r="G334" s="101" t="s">
        <v>16</v>
      </c>
      <c r="H334" s="218">
        <f t="shared" ref="H334:J334" si="176">SUM(H335)</f>
        <v>24000</v>
      </c>
      <c r="I334" s="218">
        <f t="shared" si="176"/>
        <v>24000</v>
      </c>
      <c r="J334" s="218">
        <f t="shared" si="176"/>
        <v>24000</v>
      </c>
    </row>
    <row r="335" spans="1:10" x14ac:dyDescent="0.25">
      <c r="A335" s="106" t="s">
        <v>130</v>
      </c>
      <c r="B335" s="60" t="s">
        <v>55</v>
      </c>
      <c r="C335" s="68" t="s">
        <v>126</v>
      </c>
      <c r="D335" s="68" t="s">
        <v>90</v>
      </c>
      <c r="E335" s="41">
        <v>926</v>
      </c>
      <c r="F335" s="108">
        <v>14723</v>
      </c>
      <c r="G335" s="101" t="s">
        <v>129</v>
      </c>
      <c r="H335" s="218">
        <f>SUM(Лист1!G164)</f>
        <v>24000</v>
      </c>
      <c r="I335" s="218">
        <f>SUM(Лист1!H164)</f>
        <v>24000</v>
      </c>
      <c r="J335" s="218">
        <f>SUM(Лист1!I164)</f>
        <v>24000</v>
      </c>
    </row>
    <row r="336" spans="1:10" ht="29.25" x14ac:dyDescent="0.25">
      <c r="A336" s="173" t="s">
        <v>207</v>
      </c>
      <c r="B336" s="63" t="s">
        <v>55</v>
      </c>
      <c r="C336" s="66" t="s">
        <v>103</v>
      </c>
      <c r="D336" s="66"/>
      <c r="E336" s="41"/>
      <c r="F336" s="108"/>
      <c r="G336" s="107"/>
      <c r="H336" s="197">
        <f>SUM(H337+H370+H377)</f>
        <v>66578638.530000001</v>
      </c>
      <c r="I336" s="197">
        <f t="shared" ref="I336:J336" si="177">SUM(I337+I370+I377)</f>
        <v>66313842.32</v>
      </c>
      <c r="J336" s="197">
        <f t="shared" si="177"/>
        <v>57964576.259999998</v>
      </c>
    </row>
    <row r="337" spans="1:10" ht="39" x14ac:dyDescent="0.25">
      <c r="A337" s="111" t="s">
        <v>118</v>
      </c>
      <c r="B337" s="63" t="s">
        <v>55</v>
      </c>
      <c r="C337" s="66" t="s">
        <v>103</v>
      </c>
      <c r="D337" s="66" t="s">
        <v>37</v>
      </c>
      <c r="E337" s="41"/>
      <c r="F337" s="108"/>
      <c r="G337" s="107"/>
      <c r="H337" s="197">
        <f t="shared" ref="H337:J337" si="178">SUM(H338)</f>
        <v>66578638.530000001</v>
      </c>
      <c r="I337" s="197">
        <f t="shared" si="178"/>
        <v>57950958.32</v>
      </c>
      <c r="J337" s="197">
        <f t="shared" si="178"/>
        <v>57964576.259999998</v>
      </c>
    </row>
    <row r="338" spans="1:10" ht="39" x14ac:dyDescent="0.25">
      <c r="A338" s="111" t="s">
        <v>119</v>
      </c>
      <c r="B338" s="63" t="s">
        <v>55</v>
      </c>
      <c r="C338" s="66" t="s">
        <v>103</v>
      </c>
      <c r="D338" s="66" t="s">
        <v>90</v>
      </c>
      <c r="E338" s="41"/>
      <c r="F338" s="108"/>
      <c r="G338" s="107"/>
      <c r="H338" s="197">
        <f>SUM(H339+H342+H345+H348+H367+H361+H364+H355+H358)</f>
        <v>66578638.530000001</v>
      </c>
      <c r="I338" s="197">
        <f t="shared" ref="I338:J338" si="179">SUM(I339+I342+I345+I348+I367+I361+I364+I355+I358)</f>
        <v>57950958.32</v>
      </c>
      <c r="J338" s="197">
        <f t="shared" si="179"/>
        <v>57964576.259999998</v>
      </c>
    </row>
    <row r="339" spans="1:10" x14ac:dyDescent="0.25">
      <c r="A339" s="46" t="s">
        <v>65</v>
      </c>
      <c r="B339" s="62" t="s">
        <v>55</v>
      </c>
      <c r="C339" s="67" t="s">
        <v>103</v>
      </c>
      <c r="D339" s="67" t="s">
        <v>90</v>
      </c>
      <c r="E339" s="56">
        <v>926</v>
      </c>
      <c r="F339" s="130">
        <v>80450</v>
      </c>
      <c r="G339" s="131" t="s">
        <v>7</v>
      </c>
      <c r="H339" s="87">
        <f>SUM(H340)</f>
        <v>14002204.210000001</v>
      </c>
      <c r="I339" s="87">
        <f t="shared" ref="I339:J339" si="180">SUM(I340)</f>
        <v>20491669</v>
      </c>
      <c r="J339" s="87">
        <f t="shared" si="180"/>
        <v>20539063</v>
      </c>
    </row>
    <row r="340" spans="1:10" ht="23.25" x14ac:dyDescent="0.25">
      <c r="A340" s="139" t="s">
        <v>289</v>
      </c>
      <c r="B340" s="60" t="s">
        <v>55</v>
      </c>
      <c r="C340" s="68" t="s">
        <v>103</v>
      </c>
      <c r="D340" s="68" t="s">
        <v>90</v>
      </c>
      <c r="E340" s="41">
        <v>926</v>
      </c>
      <c r="F340" s="102">
        <v>80450</v>
      </c>
      <c r="G340" s="101" t="s">
        <v>16</v>
      </c>
      <c r="H340" s="218">
        <f>SUM(H341:H341)</f>
        <v>14002204.210000001</v>
      </c>
      <c r="I340" s="218">
        <f t="shared" ref="I340:J340" si="181">SUM(I341:I341)</f>
        <v>20491669</v>
      </c>
      <c r="J340" s="218">
        <f t="shared" si="181"/>
        <v>20539063</v>
      </c>
    </row>
    <row r="341" spans="1:10" x14ac:dyDescent="0.25">
      <c r="A341" s="106" t="s">
        <v>130</v>
      </c>
      <c r="B341" s="60" t="s">
        <v>55</v>
      </c>
      <c r="C341" s="68" t="s">
        <v>103</v>
      </c>
      <c r="D341" s="68" t="s">
        <v>90</v>
      </c>
      <c r="E341" s="41">
        <v>926</v>
      </c>
      <c r="F341" s="102">
        <v>80450</v>
      </c>
      <c r="G341" s="101" t="s">
        <v>129</v>
      </c>
      <c r="H341" s="218">
        <f>SUM(Лист1!G177)</f>
        <v>14002204.210000001</v>
      </c>
      <c r="I341" s="218">
        <f>SUM(Лист1!H177)</f>
        <v>20491669</v>
      </c>
      <c r="J341" s="218">
        <f>SUM(Лист1!I177)</f>
        <v>20539063</v>
      </c>
    </row>
    <row r="342" spans="1:10" x14ac:dyDescent="0.25">
      <c r="A342" s="111" t="s">
        <v>165</v>
      </c>
      <c r="B342" s="62" t="s">
        <v>55</v>
      </c>
      <c r="C342" s="67" t="s">
        <v>103</v>
      </c>
      <c r="D342" s="67" t="s">
        <v>90</v>
      </c>
      <c r="E342" s="56">
        <v>926</v>
      </c>
      <c r="F342" s="130">
        <v>80480</v>
      </c>
      <c r="G342" s="131" t="s">
        <v>7</v>
      </c>
      <c r="H342" s="87">
        <f>SUM(H343)</f>
        <v>25789803</v>
      </c>
      <c r="I342" s="87">
        <f t="shared" ref="I342:J342" si="182">SUM(I343)</f>
        <v>20647532</v>
      </c>
      <c r="J342" s="87">
        <f t="shared" si="182"/>
        <v>20622237</v>
      </c>
    </row>
    <row r="343" spans="1:10" ht="23.25" x14ac:dyDescent="0.25">
      <c r="A343" s="139" t="s">
        <v>289</v>
      </c>
      <c r="B343" s="60" t="s">
        <v>55</v>
      </c>
      <c r="C343" s="68" t="s">
        <v>103</v>
      </c>
      <c r="D343" s="68" t="s">
        <v>90</v>
      </c>
      <c r="E343" s="41">
        <v>926</v>
      </c>
      <c r="F343" s="102">
        <v>80480</v>
      </c>
      <c r="G343" s="101" t="s">
        <v>16</v>
      </c>
      <c r="H343" s="218">
        <f>SUM(H344:H344)</f>
        <v>25789803</v>
      </c>
      <c r="I343" s="218">
        <f t="shared" ref="I343:J343" si="183">SUM(I344:I344)</f>
        <v>20647532</v>
      </c>
      <c r="J343" s="218">
        <f t="shared" si="183"/>
        <v>20622237</v>
      </c>
    </row>
    <row r="344" spans="1:10" x14ac:dyDescent="0.25">
      <c r="A344" s="106" t="s">
        <v>130</v>
      </c>
      <c r="B344" s="60" t="s">
        <v>55</v>
      </c>
      <c r="C344" s="68" t="s">
        <v>103</v>
      </c>
      <c r="D344" s="68" t="s">
        <v>90</v>
      </c>
      <c r="E344" s="41">
        <v>926</v>
      </c>
      <c r="F344" s="102">
        <v>80480</v>
      </c>
      <c r="G344" s="101" t="s">
        <v>129</v>
      </c>
      <c r="H344" s="218">
        <f>SUM(Лист1!G183)</f>
        <v>25789803</v>
      </c>
      <c r="I344" s="218">
        <f>SUM(Лист1!H183)</f>
        <v>20647532</v>
      </c>
      <c r="J344" s="218">
        <f>SUM(Лист1!I183)</f>
        <v>20622237</v>
      </c>
    </row>
    <row r="345" spans="1:10" x14ac:dyDescent="0.25">
      <c r="A345" s="46" t="s">
        <v>66</v>
      </c>
      <c r="B345" s="62" t="s">
        <v>55</v>
      </c>
      <c r="C345" s="67" t="s">
        <v>103</v>
      </c>
      <c r="D345" s="67" t="s">
        <v>90</v>
      </c>
      <c r="E345" s="56">
        <v>926</v>
      </c>
      <c r="F345" s="130">
        <v>80490</v>
      </c>
      <c r="G345" s="131" t="s">
        <v>7</v>
      </c>
      <c r="H345" s="87">
        <f t="shared" ref="H345:J346" si="184">SUM(H346)</f>
        <v>1941246</v>
      </c>
      <c r="I345" s="87">
        <f t="shared" si="184"/>
        <v>4124372</v>
      </c>
      <c r="J345" s="87">
        <f t="shared" si="184"/>
        <v>4124372</v>
      </c>
    </row>
    <row r="346" spans="1:10" ht="23.25" x14ac:dyDescent="0.25">
      <c r="A346" s="139" t="s">
        <v>289</v>
      </c>
      <c r="B346" s="60" t="s">
        <v>55</v>
      </c>
      <c r="C346" s="68" t="s">
        <v>103</v>
      </c>
      <c r="D346" s="68" t="s">
        <v>90</v>
      </c>
      <c r="E346" s="41">
        <v>926</v>
      </c>
      <c r="F346" s="102">
        <v>80490</v>
      </c>
      <c r="G346" s="101" t="s">
        <v>16</v>
      </c>
      <c r="H346" s="218">
        <f t="shared" si="184"/>
        <v>1941246</v>
      </c>
      <c r="I346" s="218">
        <f t="shared" si="184"/>
        <v>4124372</v>
      </c>
      <c r="J346" s="218">
        <f t="shared" si="184"/>
        <v>4124372</v>
      </c>
    </row>
    <row r="347" spans="1:10" x14ac:dyDescent="0.25">
      <c r="A347" s="106" t="s">
        <v>130</v>
      </c>
      <c r="B347" s="60" t="s">
        <v>55</v>
      </c>
      <c r="C347" s="68" t="s">
        <v>103</v>
      </c>
      <c r="D347" s="68" t="s">
        <v>90</v>
      </c>
      <c r="E347" s="41">
        <v>926</v>
      </c>
      <c r="F347" s="102">
        <v>80490</v>
      </c>
      <c r="G347" s="101" t="s">
        <v>129</v>
      </c>
      <c r="H347" s="218">
        <f>SUM(Лист1!G211)</f>
        <v>1941246</v>
      </c>
      <c r="I347" s="218">
        <f>SUM(Лист1!H211)</f>
        <v>4124372</v>
      </c>
      <c r="J347" s="218">
        <f>SUM(Лист1!I211)</f>
        <v>4124372</v>
      </c>
    </row>
    <row r="348" spans="1:10" ht="26.25" x14ac:dyDescent="0.25">
      <c r="A348" s="111" t="s">
        <v>160</v>
      </c>
      <c r="B348" s="62" t="s">
        <v>55</v>
      </c>
      <c r="C348" s="67" t="s">
        <v>103</v>
      </c>
      <c r="D348" s="67" t="s">
        <v>90</v>
      </c>
      <c r="E348" s="132" t="s">
        <v>63</v>
      </c>
      <c r="F348" s="130">
        <v>80720</v>
      </c>
      <c r="G348" s="131" t="s">
        <v>7</v>
      </c>
      <c r="H348" s="87">
        <f>SUM(H349+H351+H353)</f>
        <v>12658759</v>
      </c>
      <c r="I348" s="87">
        <f t="shared" ref="I348:J348" si="185">SUM(I349+I351+I353)</f>
        <v>12045759</v>
      </c>
      <c r="J348" s="87">
        <f t="shared" si="185"/>
        <v>12045759</v>
      </c>
    </row>
    <row r="349" spans="1:10" ht="33" x14ac:dyDescent="0.25">
      <c r="A349" s="52" t="s">
        <v>28</v>
      </c>
      <c r="B349" s="60" t="s">
        <v>55</v>
      </c>
      <c r="C349" s="68" t="s">
        <v>103</v>
      </c>
      <c r="D349" s="68" t="s">
        <v>90</v>
      </c>
      <c r="E349" s="107" t="s">
        <v>63</v>
      </c>
      <c r="F349" s="102">
        <v>80720</v>
      </c>
      <c r="G349" s="101" t="s">
        <v>29</v>
      </c>
      <c r="H349" s="218">
        <f>SUM(H350)</f>
        <v>12643004</v>
      </c>
      <c r="I349" s="218">
        <f t="shared" ref="I349:J349" si="186">SUM(I350)</f>
        <v>12030004</v>
      </c>
      <c r="J349" s="218">
        <f t="shared" si="186"/>
        <v>12030004</v>
      </c>
    </row>
    <row r="350" spans="1:10" x14ac:dyDescent="0.25">
      <c r="A350" s="43" t="s">
        <v>32</v>
      </c>
      <c r="B350" s="60" t="s">
        <v>55</v>
      </c>
      <c r="C350" s="68" t="s">
        <v>103</v>
      </c>
      <c r="D350" s="68" t="s">
        <v>90</v>
      </c>
      <c r="E350" s="107" t="s">
        <v>63</v>
      </c>
      <c r="F350" s="102">
        <v>80720</v>
      </c>
      <c r="G350" s="101" t="s">
        <v>33</v>
      </c>
      <c r="H350" s="218">
        <f>SUM(Лист1!G218)</f>
        <v>12643004</v>
      </c>
      <c r="I350" s="218">
        <f>SUM(Лист1!H218)</f>
        <v>12030004</v>
      </c>
      <c r="J350" s="218">
        <f>SUM(Лист1!I218)</f>
        <v>12030004</v>
      </c>
    </row>
    <row r="351" spans="1:10" x14ac:dyDescent="0.25">
      <c r="A351" s="52" t="s">
        <v>11</v>
      </c>
      <c r="B351" s="60" t="s">
        <v>55</v>
      </c>
      <c r="C351" s="68" t="s">
        <v>103</v>
      </c>
      <c r="D351" s="68" t="s">
        <v>90</v>
      </c>
      <c r="E351" s="107" t="s">
        <v>63</v>
      </c>
      <c r="F351" s="102">
        <v>80720</v>
      </c>
      <c r="G351" s="101" t="s">
        <v>12</v>
      </c>
      <c r="H351" s="218">
        <f>SUM(H352)</f>
        <v>15755</v>
      </c>
      <c r="I351" s="218">
        <f t="shared" ref="I351:J351" si="187">SUM(I352)</f>
        <v>15755</v>
      </c>
      <c r="J351" s="218">
        <f t="shared" si="187"/>
        <v>15755</v>
      </c>
    </row>
    <row r="352" spans="1:10" x14ac:dyDescent="0.25">
      <c r="A352" s="105" t="s">
        <v>139</v>
      </c>
      <c r="B352" s="60" t="s">
        <v>55</v>
      </c>
      <c r="C352" s="68" t="s">
        <v>103</v>
      </c>
      <c r="D352" s="68" t="s">
        <v>90</v>
      </c>
      <c r="E352" s="107" t="s">
        <v>63</v>
      </c>
      <c r="F352" s="102">
        <v>80720</v>
      </c>
      <c r="G352" s="101" t="s">
        <v>14</v>
      </c>
      <c r="H352" s="218">
        <f>SUM(Лист1!G220)</f>
        <v>15755</v>
      </c>
      <c r="I352" s="218">
        <f>SUM(Лист1!H220)</f>
        <v>15755</v>
      </c>
      <c r="J352" s="218">
        <f>SUM(Лист1!I220)</f>
        <v>15755</v>
      </c>
    </row>
    <row r="353" spans="1:10" x14ac:dyDescent="0.25">
      <c r="A353" s="52" t="s">
        <v>34</v>
      </c>
      <c r="B353" s="60" t="s">
        <v>55</v>
      </c>
      <c r="C353" s="68" t="s">
        <v>103</v>
      </c>
      <c r="D353" s="68" t="s">
        <v>90</v>
      </c>
      <c r="E353" s="107" t="s">
        <v>63</v>
      </c>
      <c r="F353" s="102">
        <v>80720</v>
      </c>
      <c r="G353" s="101" t="s">
        <v>35</v>
      </c>
      <c r="H353" s="218">
        <f>SUM(H354)</f>
        <v>0</v>
      </c>
      <c r="I353" s="218">
        <f t="shared" ref="I353:J353" si="188">SUM(I354)</f>
        <v>0</v>
      </c>
      <c r="J353" s="218">
        <f t="shared" si="188"/>
        <v>0</v>
      </c>
    </row>
    <row r="354" spans="1:10" x14ac:dyDescent="0.25">
      <c r="A354" s="105" t="s">
        <v>122</v>
      </c>
      <c r="B354" s="60" t="s">
        <v>55</v>
      </c>
      <c r="C354" s="68" t="s">
        <v>103</v>
      </c>
      <c r="D354" s="68" t="s">
        <v>90</v>
      </c>
      <c r="E354" s="107" t="s">
        <v>63</v>
      </c>
      <c r="F354" s="102">
        <v>80720</v>
      </c>
      <c r="G354" s="101" t="s">
        <v>121</v>
      </c>
      <c r="H354" s="218">
        <f>SUM(Лист1!G222)</f>
        <v>0</v>
      </c>
      <c r="I354" s="218">
        <f>SUM(Лист1!H222)</f>
        <v>0</v>
      </c>
      <c r="J354" s="218">
        <f>SUM(Лист1!I222)</f>
        <v>0</v>
      </c>
    </row>
    <row r="355" spans="1:10" ht="39" x14ac:dyDescent="0.25">
      <c r="A355" s="236" t="s">
        <v>292</v>
      </c>
      <c r="B355" s="62" t="s">
        <v>55</v>
      </c>
      <c r="C355" s="67" t="s">
        <v>103</v>
      </c>
      <c r="D355" s="67" t="s">
        <v>90</v>
      </c>
      <c r="E355" s="56">
        <v>926</v>
      </c>
      <c r="F355" s="260" t="s">
        <v>414</v>
      </c>
      <c r="G355" s="131" t="s">
        <v>7</v>
      </c>
      <c r="H355" s="87">
        <f>SUM(H356)</f>
        <v>212826.32</v>
      </c>
      <c r="I355" s="87">
        <f t="shared" ref="I355:J355" si="189">SUM(I356)</f>
        <v>212826.32</v>
      </c>
      <c r="J355" s="87">
        <f t="shared" si="189"/>
        <v>204345.26</v>
      </c>
    </row>
    <row r="356" spans="1:10" ht="23.25" x14ac:dyDescent="0.25">
      <c r="A356" s="139" t="s">
        <v>289</v>
      </c>
      <c r="B356" s="60" t="s">
        <v>55</v>
      </c>
      <c r="C356" s="68" t="s">
        <v>103</v>
      </c>
      <c r="D356" s="68" t="s">
        <v>90</v>
      </c>
      <c r="E356" s="41">
        <v>926</v>
      </c>
      <c r="F356" s="154" t="s">
        <v>414</v>
      </c>
      <c r="G356" s="101" t="s">
        <v>16</v>
      </c>
      <c r="H356" s="218">
        <f>SUM(H357:H357)</f>
        <v>212826.32</v>
      </c>
      <c r="I356" s="218">
        <f t="shared" ref="I356:J356" si="190">SUM(I357:I357)</f>
        <v>212826.32</v>
      </c>
      <c r="J356" s="218">
        <f t="shared" si="190"/>
        <v>204345.26</v>
      </c>
    </row>
    <row r="357" spans="1:10" x14ac:dyDescent="0.25">
      <c r="A357" s="245" t="s">
        <v>130</v>
      </c>
      <c r="B357" s="60" t="s">
        <v>55</v>
      </c>
      <c r="C357" s="68" t="s">
        <v>103</v>
      </c>
      <c r="D357" s="68" t="s">
        <v>90</v>
      </c>
      <c r="E357" s="41">
        <v>926</v>
      </c>
      <c r="F357" s="154" t="s">
        <v>414</v>
      </c>
      <c r="G357" s="101" t="s">
        <v>129</v>
      </c>
      <c r="H357" s="218">
        <f>SUM(Лист1!G192)</f>
        <v>212826.32</v>
      </c>
      <c r="I357" s="218">
        <f>SUM(Лист1!H192)</f>
        <v>212826.32</v>
      </c>
      <c r="J357" s="218">
        <f>SUM(Лист1!I192)</f>
        <v>204345.26</v>
      </c>
    </row>
    <row r="358" spans="1:10" ht="39" x14ac:dyDescent="0.25">
      <c r="A358" s="236" t="s">
        <v>293</v>
      </c>
      <c r="B358" s="62" t="s">
        <v>55</v>
      </c>
      <c r="C358" s="67" t="s">
        <v>103</v>
      </c>
      <c r="D358" s="67" t="s">
        <v>90</v>
      </c>
      <c r="E358" s="56">
        <v>926</v>
      </c>
      <c r="F358" s="260" t="s">
        <v>295</v>
      </c>
      <c r="G358" s="131" t="s">
        <v>7</v>
      </c>
      <c r="H358" s="87">
        <f>SUM(H359)</f>
        <v>0</v>
      </c>
      <c r="I358" s="87">
        <f t="shared" ref="I358:J358" si="191">SUM(I359)</f>
        <v>0</v>
      </c>
      <c r="J358" s="87">
        <f t="shared" si="191"/>
        <v>0</v>
      </c>
    </row>
    <row r="359" spans="1:10" ht="23.25" x14ac:dyDescent="0.25">
      <c r="A359" s="245" t="s">
        <v>15</v>
      </c>
      <c r="B359" s="60" t="s">
        <v>55</v>
      </c>
      <c r="C359" s="68" t="s">
        <v>103</v>
      </c>
      <c r="D359" s="68" t="s">
        <v>90</v>
      </c>
      <c r="E359" s="41">
        <v>926</v>
      </c>
      <c r="F359" s="154" t="s">
        <v>295</v>
      </c>
      <c r="G359" s="101" t="s">
        <v>16</v>
      </c>
      <c r="H359" s="218">
        <f>SUM(H360:H360)</f>
        <v>0</v>
      </c>
      <c r="I359" s="218">
        <f t="shared" ref="I359:J359" si="192">SUM(I360:I360)</f>
        <v>0</v>
      </c>
      <c r="J359" s="218">
        <f t="shared" si="192"/>
        <v>0</v>
      </c>
    </row>
    <row r="360" spans="1:10" x14ac:dyDescent="0.25">
      <c r="A360" s="245" t="s">
        <v>130</v>
      </c>
      <c r="B360" s="60" t="s">
        <v>55</v>
      </c>
      <c r="C360" s="68" t="s">
        <v>103</v>
      </c>
      <c r="D360" s="68" t="s">
        <v>90</v>
      </c>
      <c r="E360" s="41">
        <v>926</v>
      </c>
      <c r="F360" s="154" t="s">
        <v>295</v>
      </c>
      <c r="G360" s="101" t="s">
        <v>129</v>
      </c>
      <c r="H360" s="218">
        <f>SUM(Лист1!G201)</f>
        <v>0</v>
      </c>
      <c r="I360" s="218">
        <f>SUM(Лист1!H201)</f>
        <v>0</v>
      </c>
      <c r="J360" s="218">
        <f>SUM(Лист1!I201)</f>
        <v>0</v>
      </c>
    </row>
    <row r="361" spans="1:10" ht="77.25" x14ac:dyDescent="0.25">
      <c r="A361" s="111" t="s">
        <v>164</v>
      </c>
      <c r="B361" s="62" t="s">
        <v>55</v>
      </c>
      <c r="C361" s="67" t="s">
        <v>103</v>
      </c>
      <c r="D361" s="67" t="s">
        <v>90</v>
      </c>
      <c r="E361" s="56">
        <v>926</v>
      </c>
      <c r="F361" s="130">
        <v>84270</v>
      </c>
      <c r="G361" s="131" t="s">
        <v>7</v>
      </c>
      <c r="H361" s="87">
        <f>SUM(H362)</f>
        <v>8307000</v>
      </c>
      <c r="I361" s="87">
        <f t="shared" ref="I361:J361" si="193">SUM(I362)</f>
        <v>310000</v>
      </c>
      <c r="J361" s="87">
        <f t="shared" si="193"/>
        <v>310000</v>
      </c>
    </row>
    <row r="362" spans="1:10" ht="23.25" x14ac:dyDescent="0.25">
      <c r="A362" s="139" t="s">
        <v>289</v>
      </c>
      <c r="B362" s="60" t="s">
        <v>55</v>
      </c>
      <c r="C362" s="68" t="s">
        <v>103</v>
      </c>
      <c r="D362" s="68" t="s">
        <v>90</v>
      </c>
      <c r="E362" s="41">
        <v>926</v>
      </c>
      <c r="F362" s="102">
        <v>84270</v>
      </c>
      <c r="G362" s="101" t="s">
        <v>16</v>
      </c>
      <c r="H362" s="218">
        <f>SUM(H363:H363)</f>
        <v>8307000</v>
      </c>
      <c r="I362" s="218">
        <f t="shared" ref="I362:J362" si="194">SUM(I363:I363)</f>
        <v>310000</v>
      </c>
      <c r="J362" s="218">
        <f t="shared" si="194"/>
        <v>310000</v>
      </c>
    </row>
    <row r="363" spans="1:10" x14ac:dyDescent="0.25">
      <c r="A363" s="106" t="s">
        <v>130</v>
      </c>
      <c r="B363" s="60" t="s">
        <v>55</v>
      </c>
      <c r="C363" s="68" t="s">
        <v>103</v>
      </c>
      <c r="D363" s="68" t="s">
        <v>90</v>
      </c>
      <c r="E363" s="41">
        <v>926</v>
      </c>
      <c r="F363" s="102">
        <v>84270</v>
      </c>
      <c r="G363" s="101" t="s">
        <v>129</v>
      </c>
      <c r="H363" s="218">
        <f>SUM(Лист1!G180)</f>
        <v>8307000</v>
      </c>
      <c r="I363" s="218">
        <f>SUM(Лист1!H180)</f>
        <v>310000</v>
      </c>
      <c r="J363" s="218">
        <f>SUM(Лист1!I180)</f>
        <v>310000</v>
      </c>
    </row>
    <row r="364" spans="1:10" ht="64.5" x14ac:dyDescent="0.25">
      <c r="A364" s="111" t="s">
        <v>166</v>
      </c>
      <c r="B364" s="62" t="s">
        <v>55</v>
      </c>
      <c r="C364" s="67" t="s">
        <v>103</v>
      </c>
      <c r="D364" s="67" t="s">
        <v>90</v>
      </c>
      <c r="E364" s="56">
        <v>926</v>
      </c>
      <c r="F364" s="130">
        <v>84260</v>
      </c>
      <c r="G364" s="131" t="s">
        <v>7</v>
      </c>
      <c r="H364" s="87">
        <f>SUM(H365)</f>
        <v>3548000</v>
      </c>
      <c r="I364" s="87">
        <f t="shared" ref="I364:J364" si="195">SUM(I365)</f>
        <v>0</v>
      </c>
      <c r="J364" s="87">
        <f t="shared" si="195"/>
        <v>0</v>
      </c>
    </row>
    <row r="365" spans="1:10" ht="23.25" x14ac:dyDescent="0.25">
      <c r="A365" s="139" t="s">
        <v>289</v>
      </c>
      <c r="B365" s="60" t="s">
        <v>55</v>
      </c>
      <c r="C365" s="68" t="s">
        <v>103</v>
      </c>
      <c r="D365" s="68" t="s">
        <v>90</v>
      </c>
      <c r="E365" s="41">
        <v>926</v>
      </c>
      <c r="F365" s="102">
        <v>84260</v>
      </c>
      <c r="G365" s="101" t="s">
        <v>16</v>
      </c>
      <c r="H365" s="218">
        <f>SUM(H366:H366)</f>
        <v>3548000</v>
      </c>
      <c r="I365" s="218">
        <f t="shared" ref="I365:J365" si="196">SUM(I366:I366)</f>
        <v>0</v>
      </c>
      <c r="J365" s="218">
        <f t="shared" si="196"/>
        <v>0</v>
      </c>
    </row>
    <row r="366" spans="1:10" x14ac:dyDescent="0.25">
      <c r="A366" s="106" t="s">
        <v>130</v>
      </c>
      <c r="B366" s="60" t="s">
        <v>55</v>
      </c>
      <c r="C366" s="68" t="s">
        <v>103</v>
      </c>
      <c r="D366" s="68" t="s">
        <v>90</v>
      </c>
      <c r="E366" s="41">
        <v>926</v>
      </c>
      <c r="F366" s="102">
        <v>84260</v>
      </c>
      <c r="G366" s="101" t="s">
        <v>129</v>
      </c>
      <c r="H366" s="218">
        <f>SUM(Лист1!G214+Лист1!G189)</f>
        <v>3548000</v>
      </c>
      <c r="I366" s="218">
        <f>SUM(Лист1!H214+Лист1!H189)</f>
        <v>0</v>
      </c>
      <c r="J366" s="218">
        <f>SUM(Лист1!I214+Лист1!I189)</f>
        <v>0</v>
      </c>
    </row>
    <row r="367" spans="1:10" ht="60.75" x14ac:dyDescent="0.25">
      <c r="A367" s="272" t="s">
        <v>244</v>
      </c>
      <c r="B367" s="62" t="s">
        <v>55</v>
      </c>
      <c r="C367" s="67" t="s">
        <v>103</v>
      </c>
      <c r="D367" s="67" t="s">
        <v>90</v>
      </c>
      <c r="E367" s="56">
        <v>926</v>
      </c>
      <c r="F367" s="130">
        <v>14210</v>
      </c>
      <c r="G367" s="131" t="s">
        <v>7</v>
      </c>
      <c r="H367" s="87">
        <f>SUM(H368)</f>
        <v>118800</v>
      </c>
      <c r="I367" s="87">
        <f t="shared" ref="I367:J367" si="197">SUM(I368)</f>
        <v>118800</v>
      </c>
      <c r="J367" s="87">
        <f t="shared" si="197"/>
        <v>118800</v>
      </c>
    </row>
    <row r="368" spans="1:10" ht="23.25" x14ac:dyDescent="0.25">
      <c r="A368" s="139" t="s">
        <v>289</v>
      </c>
      <c r="B368" s="60" t="s">
        <v>55</v>
      </c>
      <c r="C368" s="68" t="s">
        <v>103</v>
      </c>
      <c r="D368" s="68" t="s">
        <v>90</v>
      </c>
      <c r="E368" s="41">
        <v>926</v>
      </c>
      <c r="F368" s="102">
        <v>14210</v>
      </c>
      <c r="G368" s="101" t="s">
        <v>16</v>
      </c>
      <c r="H368" s="218">
        <f t="shared" ref="H368:J368" si="198">SUM(H369)</f>
        <v>118800</v>
      </c>
      <c r="I368" s="218">
        <f t="shared" si="198"/>
        <v>118800</v>
      </c>
      <c r="J368" s="218">
        <f t="shared" si="198"/>
        <v>118800</v>
      </c>
    </row>
    <row r="369" spans="1:10" x14ac:dyDescent="0.25">
      <c r="A369" s="106" t="s">
        <v>130</v>
      </c>
      <c r="B369" s="60" t="s">
        <v>55</v>
      </c>
      <c r="C369" s="68" t="s">
        <v>103</v>
      </c>
      <c r="D369" s="68" t="s">
        <v>90</v>
      </c>
      <c r="E369" s="41">
        <v>926</v>
      </c>
      <c r="F369" s="102">
        <v>14210</v>
      </c>
      <c r="G369" s="101" t="s">
        <v>129</v>
      </c>
      <c r="H369" s="218">
        <f>SUM(Лист1!G186)</f>
        <v>118800</v>
      </c>
      <c r="I369" s="218">
        <f>SUM(Лист1!H186)</f>
        <v>118800</v>
      </c>
      <c r="J369" s="218">
        <f>SUM(Лист1!I186)</f>
        <v>118800</v>
      </c>
    </row>
    <row r="370" spans="1:10" x14ac:dyDescent="0.25">
      <c r="A370" s="261" t="s">
        <v>310</v>
      </c>
      <c r="B370" s="62" t="s">
        <v>55</v>
      </c>
      <c r="C370" s="67" t="s">
        <v>103</v>
      </c>
      <c r="D370" s="67" t="s">
        <v>311</v>
      </c>
      <c r="E370" s="41"/>
      <c r="F370" s="102"/>
      <c r="G370" s="101"/>
      <c r="H370" s="218">
        <f>SUM(H371+H374)</f>
        <v>0</v>
      </c>
      <c r="I370" s="218">
        <f t="shared" ref="I370:J370" si="199">SUM(I371+I374)</f>
        <v>8362884</v>
      </c>
      <c r="J370" s="197">
        <f t="shared" si="199"/>
        <v>0</v>
      </c>
    </row>
    <row r="371" spans="1:10" ht="26.25" x14ac:dyDescent="0.25">
      <c r="A371" s="236" t="s">
        <v>294</v>
      </c>
      <c r="B371" s="60" t="s">
        <v>55</v>
      </c>
      <c r="C371" s="68" t="s">
        <v>103</v>
      </c>
      <c r="D371" s="68" t="s">
        <v>311</v>
      </c>
      <c r="E371" s="41">
        <v>926</v>
      </c>
      <c r="F371" s="102" t="s">
        <v>404</v>
      </c>
      <c r="G371" s="101" t="s">
        <v>7</v>
      </c>
      <c r="H371" s="214">
        <f t="shared" ref="H371:I371" si="200">SUM(H372)</f>
        <v>0</v>
      </c>
      <c r="I371" s="214">
        <f t="shared" si="200"/>
        <v>8362884</v>
      </c>
      <c r="J371" s="214">
        <f t="shared" ref="J371" si="201">SUM(J372)</f>
        <v>0</v>
      </c>
    </row>
    <row r="372" spans="1:10" ht="23.25" x14ac:dyDescent="0.25">
      <c r="A372" s="139" t="s">
        <v>289</v>
      </c>
      <c r="B372" s="60" t="s">
        <v>55</v>
      </c>
      <c r="C372" s="68" t="s">
        <v>103</v>
      </c>
      <c r="D372" s="68" t="s">
        <v>311</v>
      </c>
      <c r="E372" s="41">
        <v>926</v>
      </c>
      <c r="F372" s="102" t="s">
        <v>404</v>
      </c>
      <c r="G372" s="101" t="s">
        <v>16</v>
      </c>
      <c r="H372" s="182">
        <f t="shared" ref="H372:J372" si="202">SUM(H373)</f>
        <v>0</v>
      </c>
      <c r="I372" s="182">
        <f t="shared" si="202"/>
        <v>8362884</v>
      </c>
      <c r="J372" s="182">
        <f t="shared" si="202"/>
        <v>0</v>
      </c>
    </row>
    <row r="373" spans="1:10" x14ac:dyDescent="0.25">
      <c r="A373" s="245" t="s">
        <v>130</v>
      </c>
      <c r="B373" s="60" t="s">
        <v>55</v>
      </c>
      <c r="C373" s="68" t="s">
        <v>103</v>
      </c>
      <c r="D373" s="68" t="s">
        <v>311</v>
      </c>
      <c r="E373" s="41">
        <v>926</v>
      </c>
      <c r="F373" s="102" t="s">
        <v>404</v>
      </c>
      <c r="G373" s="101" t="s">
        <v>129</v>
      </c>
      <c r="H373" s="182">
        <f>SUM(Лист1!G195)</f>
        <v>0</v>
      </c>
      <c r="I373" s="182">
        <f>SUM(Лист1!H195)</f>
        <v>8362884</v>
      </c>
      <c r="J373" s="182">
        <f>SUM(Лист1!I195)</f>
        <v>0</v>
      </c>
    </row>
    <row r="374" spans="1:10" x14ac:dyDescent="0.25">
      <c r="A374" s="236" t="s">
        <v>278</v>
      </c>
      <c r="B374" s="60" t="s">
        <v>55</v>
      </c>
      <c r="C374" s="68" t="s">
        <v>103</v>
      </c>
      <c r="D374" s="68" t="s">
        <v>311</v>
      </c>
      <c r="E374" s="41">
        <v>926</v>
      </c>
      <c r="F374" s="102" t="s">
        <v>405</v>
      </c>
      <c r="G374" s="101" t="s">
        <v>7</v>
      </c>
      <c r="H374" s="214">
        <f t="shared" ref="H374:J375" si="203">SUM(H375)</f>
        <v>0</v>
      </c>
      <c r="I374" s="214">
        <f t="shared" si="203"/>
        <v>0</v>
      </c>
      <c r="J374" s="214">
        <f t="shared" si="203"/>
        <v>0</v>
      </c>
    </row>
    <row r="375" spans="1:10" ht="23.25" x14ac:dyDescent="0.25">
      <c r="A375" s="139" t="s">
        <v>289</v>
      </c>
      <c r="B375" s="60" t="s">
        <v>55</v>
      </c>
      <c r="C375" s="68" t="s">
        <v>103</v>
      </c>
      <c r="D375" s="68" t="s">
        <v>311</v>
      </c>
      <c r="E375" s="41">
        <v>926</v>
      </c>
      <c r="F375" s="102" t="s">
        <v>405</v>
      </c>
      <c r="G375" s="101" t="s">
        <v>16</v>
      </c>
      <c r="H375" s="182">
        <f t="shared" si="203"/>
        <v>0</v>
      </c>
      <c r="I375" s="182">
        <f t="shared" si="203"/>
        <v>0</v>
      </c>
      <c r="J375" s="182">
        <f t="shared" si="203"/>
        <v>0</v>
      </c>
    </row>
    <row r="376" spans="1:10" x14ac:dyDescent="0.25">
      <c r="A376" s="245" t="s">
        <v>130</v>
      </c>
      <c r="B376" s="60" t="s">
        <v>55</v>
      </c>
      <c r="C376" s="68" t="s">
        <v>103</v>
      </c>
      <c r="D376" s="68" t="s">
        <v>311</v>
      </c>
      <c r="E376" s="41">
        <v>926</v>
      </c>
      <c r="F376" s="102" t="s">
        <v>405</v>
      </c>
      <c r="G376" s="101" t="s">
        <v>129</v>
      </c>
      <c r="H376" s="182"/>
      <c r="I376" s="182"/>
      <c r="J376" s="182">
        <f>SUM(Лист1!I204)</f>
        <v>0</v>
      </c>
    </row>
    <row r="377" spans="1:10" ht="45" x14ac:dyDescent="0.25">
      <c r="A377" s="261" t="s">
        <v>421</v>
      </c>
      <c r="B377" s="62" t="s">
        <v>55</v>
      </c>
      <c r="C377" s="62" t="s">
        <v>103</v>
      </c>
      <c r="D377" s="62" t="s">
        <v>422</v>
      </c>
      <c r="E377" s="45"/>
      <c r="F377" s="248"/>
      <c r="G377" s="101"/>
      <c r="H377" s="197">
        <f>SUM(H381+H378)</f>
        <v>0</v>
      </c>
      <c r="I377" s="182"/>
      <c r="J377" s="182"/>
    </row>
    <row r="378" spans="1:10" s="333" customFormat="1" ht="51.75" x14ac:dyDescent="0.25">
      <c r="A378" s="236" t="s">
        <v>458</v>
      </c>
      <c r="B378" s="75" t="s">
        <v>55</v>
      </c>
      <c r="C378" s="316" t="s">
        <v>103</v>
      </c>
      <c r="D378" s="75" t="s">
        <v>422</v>
      </c>
      <c r="E378" s="41">
        <v>926</v>
      </c>
      <c r="F378" s="248" t="s">
        <v>467</v>
      </c>
      <c r="G378" s="144" t="s">
        <v>7</v>
      </c>
      <c r="H378" s="214">
        <f>SUM(H379)</f>
        <v>0</v>
      </c>
      <c r="I378" s="182"/>
      <c r="J378" s="182"/>
    </row>
    <row r="379" spans="1:10" ht="23.25" x14ac:dyDescent="0.25">
      <c r="A379" s="139" t="s">
        <v>289</v>
      </c>
      <c r="B379" s="60" t="s">
        <v>55</v>
      </c>
      <c r="C379" s="68" t="s">
        <v>103</v>
      </c>
      <c r="D379" s="75" t="s">
        <v>422</v>
      </c>
      <c r="E379" s="41">
        <v>926</v>
      </c>
      <c r="F379" s="248" t="s">
        <v>467</v>
      </c>
      <c r="G379" s="101" t="s">
        <v>16</v>
      </c>
      <c r="H379" s="182">
        <f t="shared" ref="H379" si="204">SUM(H380)</f>
        <v>0</v>
      </c>
      <c r="I379" s="182"/>
      <c r="J379" s="182"/>
    </row>
    <row r="380" spans="1:10" x14ac:dyDescent="0.25">
      <c r="A380" s="245" t="s">
        <v>130</v>
      </c>
      <c r="B380" s="60" t="s">
        <v>55</v>
      </c>
      <c r="C380" s="68" t="s">
        <v>103</v>
      </c>
      <c r="D380" s="75" t="s">
        <v>422</v>
      </c>
      <c r="E380" s="41">
        <v>926</v>
      </c>
      <c r="F380" s="248" t="s">
        <v>467</v>
      </c>
      <c r="G380" s="101" t="s">
        <v>129</v>
      </c>
      <c r="H380" s="182">
        <f>SUM(Лист1!G198)</f>
        <v>0</v>
      </c>
      <c r="I380" s="182"/>
      <c r="J380" s="182"/>
    </row>
    <row r="381" spans="1:10" x14ac:dyDescent="0.25">
      <c r="A381" s="236" t="s">
        <v>278</v>
      </c>
      <c r="B381" s="75" t="s">
        <v>55</v>
      </c>
      <c r="C381" s="316" t="s">
        <v>103</v>
      </c>
      <c r="D381" s="75" t="s">
        <v>422</v>
      </c>
      <c r="E381" s="41">
        <v>926</v>
      </c>
      <c r="F381" s="248" t="s">
        <v>405</v>
      </c>
      <c r="G381" s="144" t="s">
        <v>7</v>
      </c>
      <c r="H381" s="229">
        <f t="shared" ref="H381:H382" si="205">SUM(H382)</f>
        <v>0</v>
      </c>
      <c r="I381" s="182"/>
      <c r="J381" s="182"/>
    </row>
    <row r="382" spans="1:10" ht="23.25" x14ac:dyDescent="0.25">
      <c r="A382" s="139" t="s">
        <v>289</v>
      </c>
      <c r="B382" s="60" t="s">
        <v>55</v>
      </c>
      <c r="C382" s="68" t="s">
        <v>103</v>
      </c>
      <c r="D382" s="75" t="s">
        <v>422</v>
      </c>
      <c r="E382" s="41">
        <v>926</v>
      </c>
      <c r="F382" s="248" t="s">
        <v>405</v>
      </c>
      <c r="G382" s="101" t="s">
        <v>16</v>
      </c>
      <c r="H382" s="218">
        <f t="shared" si="205"/>
        <v>0</v>
      </c>
      <c r="I382" s="182"/>
      <c r="J382" s="182"/>
    </row>
    <row r="383" spans="1:10" x14ac:dyDescent="0.25">
      <c r="A383" s="245" t="s">
        <v>130</v>
      </c>
      <c r="B383" s="60" t="s">
        <v>55</v>
      </c>
      <c r="C383" s="68" t="s">
        <v>103</v>
      </c>
      <c r="D383" s="75" t="s">
        <v>422</v>
      </c>
      <c r="E383" s="41">
        <v>926</v>
      </c>
      <c r="F383" s="248" t="s">
        <v>405</v>
      </c>
      <c r="G383" s="101" t="s">
        <v>129</v>
      </c>
      <c r="H383" s="218">
        <f>SUM(Лист1!G207)</f>
        <v>0</v>
      </c>
      <c r="I383" s="182"/>
      <c r="J383" s="182"/>
    </row>
    <row r="384" spans="1:10" ht="18" x14ac:dyDescent="0.25">
      <c r="A384" s="145" t="s">
        <v>199</v>
      </c>
      <c r="B384" s="63" t="s">
        <v>55</v>
      </c>
      <c r="C384" s="66" t="s">
        <v>127</v>
      </c>
      <c r="D384" s="67"/>
      <c r="E384" s="132"/>
      <c r="F384" s="130"/>
      <c r="G384" s="131"/>
      <c r="H384" s="87">
        <f>SUM(H385)</f>
        <v>2383836.36</v>
      </c>
      <c r="I384" s="87">
        <f t="shared" ref="I384:J384" si="206">SUM(I385)</f>
        <v>2346336.36</v>
      </c>
      <c r="J384" s="87">
        <f t="shared" si="206"/>
        <v>2346336.36</v>
      </c>
    </row>
    <row r="385" spans="1:10" ht="26.25" x14ac:dyDescent="0.25">
      <c r="A385" s="53" t="s">
        <v>112</v>
      </c>
      <c r="B385" s="63" t="s">
        <v>55</v>
      </c>
      <c r="C385" s="66" t="s">
        <v>127</v>
      </c>
      <c r="D385" s="66" t="s">
        <v>37</v>
      </c>
      <c r="E385" s="41"/>
      <c r="F385" s="102"/>
      <c r="G385" s="101"/>
      <c r="H385" s="87">
        <f t="shared" ref="H385:J386" si="207">SUM(H386)</f>
        <v>2383836.36</v>
      </c>
      <c r="I385" s="87">
        <f t="shared" si="207"/>
        <v>2346336.36</v>
      </c>
      <c r="J385" s="87">
        <f t="shared" si="207"/>
        <v>2346336.36</v>
      </c>
    </row>
    <row r="386" spans="1:10" ht="26.25" x14ac:dyDescent="0.25">
      <c r="A386" s="53" t="s">
        <v>120</v>
      </c>
      <c r="B386" s="63" t="s">
        <v>55</v>
      </c>
      <c r="C386" s="66" t="s">
        <v>127</v>
      </c>
      <c r="D386" s="66" t="s">
        <v>90</v>
      </c>
      <c r="E386" s="41"/>
      <c r="F386" s="102"/>
      <c r="G386" s="101"/>
      <c r="H386" s="87">
        <f>SUM(H387)</f>
        <v>2383836.36</v>
      </c>
      <c r="I386" s="87">
        <f t="shared" si="207"/>
        <v>2346336.36</v>
      </c>
      <c r="J386" s="87">
        <f t="shared" si="207"/>
        <v>2346336.36</v>
      </c>
    </row>
    <row r="387" spans="1:10" ht="24.75" x14ac:dyDescent="0.25">
      <c r="A387" s="80" t="s">
        <v>27</v>
      </c>
      <c r="B387" s="62" t="s">
        <v>55</v>
      </c>
      <c r="C387" s="67" t="s">
        <v>127</v>
      </c>
      <c r="D387" s="67" t="s">
        <v>90</v>
      </c>
      <c r="E387" s="132" t="s">
        <v>63</v>
      </c>
      <c r="F387" s="132" t="s">
        <v>157</v>
      </c>
      <c r="G387" s="132" t="s">
        <v>7</v>
      </c>
      <c r="H387" s="87">
        <f>SUM(H388+H390)</f>
        <v>2383836.36</v>
      </c>
      <c r="I387" s="87">
        <f t="shared" ref="I387:J387" si="208">SUM(I388+I390)</f>
        <v>2346336.36</v>
      </c>
      <c r="J387" s="87">
        <f t="shared" si="208"/>
        <v>2346336.36</v>
      </c>
    </row>
    <row r="388" spans="1:10" ht="34.5" x14ac:dyDescent="0.25">
      <c r="A388" s="43" t="s">
        <v>28</v>
      </c>
      <c r="B388" s="60" t="s">
        <v>55</v>
      </c>
      <c r="C388" s="68" t="s">
        <v>127</v>
      </c>
      <c r="D388" s="68" t="s">
        <v>90</v>
      </c>
      <c r="E388" s="107" t="s">
        <v>63</v>
      </c>
      <c r="F388" s="107" t="s">
        <v>157</v>
      </c>
      <c r="G388" s="107" t="s">
        <v>29</v>
      </c>
      <c r="H388" s="218">
        <f>SUM(H389)</f>
        <v>2243950.36</v>
      </c>
      <c r="I388" s="218">
        <f t="shared" ref="I388:J388" si="209">SUM(I389)</f>
        <v>2243950.36</v>
      </c>
      <c r="J388" s="218">
        <f t="shared" si="209"/>
        <v>2243950.36</v>
      </c>
    </row>
    <row r="389" spans="1:10" x14ac:dyDescent="0.25">
      <c r="A389" s="43" t="s">
        <v>30</v>
      </c>
      <c r="B389" s="60" t="s">
        <v>55</v>
      </c>
      <c r="C389" s="68" t="s">
        <v>127</v>
      </c>
      <c r="D389" s="68" t="s">
        <v>90</v>
      </c>
      <c r="E389" s="107" t="s">
        <v>63</v>
      </c>
      <c r="F389" s="107" t="s">
        <v>157</v>
      </c>
      <c r="G389" s="107" t="s">
        <v>31</v>
      </c>
      <c r="H389" s="218">
        <f>SUM(Лист1!G225)</f>
        <v>2243950.36</v>
      </c>
      <c r="I389" s="218">
        <f>SUM(Лист1!H225)</f>
        <v>2243950.36</v>
      </c>
      <c r="J389" s="218">
        <f>SUM(Лист1!I225)</f>
        <v>2243950.36</v>
      </c>
    </row>
    <row r="390" spans="1:10" x14ac:dyDescent="0.25">
      <c r="A390" s="43" t="s">
        <v>11</v>
      </c>
      <c r="B390" s="60" t="s">
        <v>55</v>
      </c>
      <c r="C390" s="68" t="s">
        <v>127</v>
      </c>
      <c r="D390" s="68" t="s">
        <v>90</v>
      </c>
      <c r="E390" s="107" t="s">
        <v>63</v>
      </c>
      <c r="F390" s="107" t="s">
        <v>157</v>
      </c>
      <c r="G390" s="107" t="s">
        <v>12</v>
      </c>
      <c r="H390" s="218">
        <f>SUM(H391)</f>
        <v>139886</v>
      </c>
      <c r="I390" s="218">
        <f t="shared" ref="I390:J390" si="210">SUM(I391)</f>
        <v>102386</v>
      </c>
      <c r="J390" s="218">
        <f t="shared" si="210"/>
        <v>102386</v>
      </c>
    </row>
    <row r="391" spans="1:10" x14ac:dyDescent="0.25">
      <c r="A391" s="105" t="s">
        <v>139</v>
      </c>
      <c r="B391" s="60" t="s">
        <v>55</v>
      </c>
      <c r="C391" s="68" t="s">
        <v>127</v>
      </c>
      <c r="D391" s="68" t="s">
        <v>90</v>
      </c>
      <c r="E391" s="107" t="s">
        <v>63</v>
      </c>
      <c r="F391" s="107" t="s">
        <v>157</v>
      </c>
      <c r="G391" s="107" t="s">
        <v>14</v>
      </c>
      <c r="H391" s="218">
        <f>SUM(Лист1!G227)</f>
        <v>139886</v>
      </c>
      <c r="I391" s="218">
        <f>SUM(Лист1!H227)</f>
        <v>102386</v>
      </c>
      <c r="J391" s="218">
        <f>SUM(Лист1!I227)</f>
        <v>102386</v>
      </c>
    </row>
    <row r="392" spans="1:10" ht="18" x14ac:dyDescent="0.25">
      <c r="A392" s="145" t="s">
        <v>271</v>
      </c>
      <c r="B392" s="63" t="s">
        <v>55</v>
      </c>
      <c r="C392" s="66" t="s">
        <v>268</v>
      </c>
      <c r="D392" s="67"/>
      <c r="E392" s="132"/>
      <c r="F392" s="130"/>
      <c r="G392" s="131"/>
      <c r="H392" s="87">
        <f>SUM(H393)</f>
        <v>33440487.27</v>
      </c>
      <c r="I392" s="87">
        <f t="shared" ref="I392:J392" si="211">SUM(I393)</f>
        <v>31912555.91</v>
      </c>
      <c r="J392" s="87">
        <f t="shared" si="211"/>
        <v>31912555.91</v>
      </c>
    </row>
    <row r="393" spans="1:10" ht="26.25" x14ac:dyDescent="0.25">
      <c r="A393" s="53" t="s">
        <v>272</v>
      </c>
      <c r="B393" s="63" t="s">
        <v>55</v>
      </c>
      <c r="C393" s="66" t="s">
        <v>268</v>
      </c>
      <c r="D393" s="66" t="s">
        <v>37</v>
      </c>
      <c r="E393" s="41"/>
      <c r="F393" s="102"/>
      <c r="G393" s="101"/>
      <c r="H393" s="87">
        <f t="shared" ref="H393:J393" si="212">SUM(H394)</f>
        <v>33440487.27</v>
      </c>
      <c r="I393" s="87">
        <f t="shared" si="212"/>
        <v>31912555.91</v>
      </c>
      <c r="J393" s="87">
        <f t="shared" si="212"/>
        <v>31912555.91</v>
      </c>
    </row>
    <row r="394" spans="1:10" ht="26.25" x14ac:dyDescent="0.25">
      <c r="A394" s="53" t="s">
        <v>273</v>
      </c>
      <c r="B394" s="63" t="s">
        <v>55</v>
      </c>
      <c r="C394" s="66" t="s">
        <v>268</v>
      </c>
      <c r="D394" s="66" t="s">
        <v>90</v>
      </c>
      <c r="E394" s="41"/>
      <c r="F394" s="102"/>
      <c r="G394" s="101"/>
      <c r="H394" s="87">
        <f>SUM(H395+H400+H403)</f>
        <v>33440487.27</v>
      </c>
      <c r="I394" s="87">
        <f t="shared" ref="I394:J394" si="213">SUM(I395+I400)</f>
        <v>31912555.91</v>
      </c>
      <c r="J394" s="87">
        <f t="shared" si="213"/>
        <v>31912555.91</v>
      </c>
    </row>
    <row r="395" spans="1:10" x14ac:dyDescent="0.25">
      <c r="A395" s="114" t="s">
        <v>180</v>
      </c>
      <c r="B395" s="62" t="s">
        <v>55</v>
      </c>
      <c r="C395" s="67" t="s">
        <v>268</v>
      </c>
      <c r="D395" s="67" t="s">
        <v>90</v>
      </c>
      <c r="E395" s="132" t="s">
        <v>63</v>
      </c>
      <c r="F395" s="128">
        <v>82300</v>
      </c>
      <c r="G395" s="129" t="s">
        <v>7</v>
      </c>
      <c r="H395" s="87">
        <f t="shared" ref="H395:J395" si="214">SUM(H398+H396)</f>
        <v>0</v>
      </c>
      <c r="I395" s="87">
        <f t="shared" si="214"/>
        <v>0</v>
      </c>
      <c r="J395" s="87">
        <f t="shared" si="214"/>
        <v>0</v>
      </c>
    </row>
    <row r="396" spans="1:10" ht="34.9" customHeight="1" x14ac:dyDescent="0.25">
      <c r="A396" s="105" t="s">
        <v>28</v>
      </c>
      <c r="B396" s="60" t="s">
        <v>55</v>
      </c>
      <c r="C396" s="316" t="s">
        <v>268</v>
      </c>
      <c r="D396" s="68" t="s">
        <v>90</v>
      </c>
      <c r="E396" s="107" t="s">
        <v>63</v>
      </c>
      <c r="F396" s="102">
        <v>82300</v>
      </c>
      <c r="G396" s="103" t="s">
        <v>29</v>
      </c>
      <c r="H396" s="218">
        <f t="shared" ref="H396:J396" si="215">SUM(H397:H397)</f>
        <v>0</v>
      </c>
      <c r="I396" s="218">
        <f t="shared" si="215"/>
        <v>0</v>
      </c>
      <c r="J396" s="218">
        <f t="shared" si="215"/>
        <v>0</v>
      </c>
    </row>
    <row r="397" spans="1:10" x14ac:dyDescent="0.25">
      <c r="A397" s="139" t="s">
        <v>32</v>
      </c>
      <c r="B397" s="60" t="s">
        <v>55</v>
      </c>
      <c r="C397" s="316" t="s">
        <v>268</v>
      </c>
      <c r="D397" s="68" t="s">
        <v>90</v>
      </c>
      <c r="E397" s="107" t="s">
        <v>63</v>
      </c>
      <c r="F397" s="102">
        <v>82300</v>
      </c>
      <c r="G397" s="103" t="s">
        <v>33</v>
      </c>
      <c r="H397" s="218">
        <f>SUM(Лист1!G235)</f>
        <v>0</v>
      </c>
      <c r="I397" s="218">
        <f>SUM(Лист1!H235)</f>
        <v>0</v>
      </c>
      <c r="J397" s="218">
        <f>SUM(Лист1!I235)</f>
        <v>0</v>
      </c>
    </row>
    <row r="398" spans="1:10" x14ac:dyDescent="0.25">
      <c r="A398" s="105" t="s">
        <v>11</v>
      </c>
      <c r="B398" s="60" t="s">
        <v>55</v>
      </c>
      <c r="C398" s="316" t="s">
        <v>268</v>
      </c>
      <c r="D398" s="68" t="s">
        <v>90</v>
      </c>
      <c r="E398" s="107" t="s">
        <v>63</v>
      </c>
      <c r="F398" s="102">
        <v>82300</v>
      </c>
      <c r="G398" s="103" t="s">
        <v>12</v>
      </c>
      <c r="H398" s="218">
        <f>SUM(H399)</f>
        <v>0</v>
      </c>
      <c r="I398" s="218">
        <f t="shared" ref="I398:J398" si="216">SUM(I399)</f>
        <v>0</v>
      </c>
      <c r="J398" s="218">
        <f t="shared" si="216"/>
        <v>0</v>
      </c>
    </row>
    <row r="399" spans="1:10" x14ac:dyDescent="0.25">
      <c r="A399" s="105" t="s">
        <v>139</v>
      </c>
      <c r="B399" s="60" t="s">
        <v>55</v>
      </c>
      <c r="C399" s="316" t="s">
        <v>268</v>
      </c>
      <c r="D399" s="68" t="s">
        <v>90</v>
      </c>
      <c r="E399" s="107" t="s">
        <v>63</v>
      </c>
      <c r="F399" s="102">
        <v>82300</v>
      </c>
      <c r="G399" s="103" t="s">
        <v>14</v>
      </c>
      <c r="H399" s="218">
        <f>SUM(Лист1!G237+Лист1!G247)</f>
        <v>0</v>
      </c>
      <c r="I399" s="218">
        <f>SUM(Лист1!H237)</f>
        <v>0</v>
      </c>
      <c r="J399" s="218">
        <f>SUM(Лист1!I237)</f>
        <v>0</v>
      </c>
    </row>
    <row r="400" spans="1:10" x14ac:dyDescent="0.25">
      <c r="A400" s="236" t="s">
        <v>237</v>
      </c>
      <c r="B400" s="62" t="s">
        <v>55</v>
      </c>
      <c r="C400" s="67" t="s">
        <v>268</v>
      </c>
      <c r="D400" s="67" t="s">
        <v>90</v>
      </c>
      <c r="E400" s="132" t="s">
        <v>63</v>
      </c>
      <c r="F400" s="130">
        <v>80600</v>
      </c>
      <c r="G400" s="131" t="s">
        <v>12</v>
      </c>
      <c r="H400" s="214">
        <f t="shared" ref="H400:H401" si="217">SUM(H401)</f>
        <v>33440487.27</v>
      </c>
      <c r="I400" s="214">
        <f t="shared" ref="I400:J401" si="218">SUM(I401)</f>
        <v>31912555.91</v>
      </c>
      <c r="J400" s="214">
        <f t="shared" si="218"/>
        <v>31912555.91</v>
      </c>
    </row>
    <row r="401" spans="1:10" ht="23.25" x14ac:dyDescent="0.25">
      <c r="A401" s="139" t="s">
        <v>289</v>
      </c>
      <c r="B401" s="60" t="s">
        <v>55</v>
      </c>
      <c r="C401" s="316" t="s">
        <v>268</v>
      </c>
      <c r="D401" s="68" t="s">
        <v>90</v>
      </c>
      <c r="E401" s="107" t="s">
        <v>63</v>
      </c>
      <c r="F401" s="102">
        <v>80600</v>
      </c>
      <c r="G401" s="125" t="s">
        <v>7</v>
      </c>
      <c r="H401" s="182">
        <f t="shared" si="217"/>
        <v>33440487.27</v>
      </c>
      <c r="I401" s="182">
        <f t="shared" si="218"/>
        <v>31912555.91</v>
      </c>
      <c r="J401" s="182">
        <f t="shared" si="218"/>
        <v>31912555.91</v>
      </c>
    </row>
    <row r="402" spans="1:10" x14ac:dyDescent="0.25">
      <c r="A402" s="106" t="s">
        <v>132</v>
      </c>
      <c r="B402" s="60" t="s">
        <v>55</v>
      </c>
      <c r="C402" s="316" t="s">
        <v>268</v>
      </c>
      <c r="D402" s="68" t="s">
        <v>90</v>
      </c>
      <c r="E402" s="107" t="s">
        <v>63</v>
      </c>
      <c r="F402" s="102">
        <v>80600</v>
      </c>
      <c r="G402" s="144" t="s">
        <v>131</v>
      </c>
      <c r="H402" s="182">
        <f>SUM(Лист1!G240)</f>
        <v>33440487.27</v>
      </c>
      <c r="I402" s="182">
        <f>SUM(Лист1!H240)</f>
        <v>31912555.91</v>
      </c>
      <c r="J402" s="182">
        <f>SUM(Лист1!I240)</f>
        <v>31912555.91</v>
      </c>
    </row>
    <row r="403" spans="1:10" ht="59.45" customHeight="1" x14ac:dyDescent="0.25">
      <c r="A403" s="288" t="s">
        <v>449</v>
      </c>
      <c r="B403" s="302" t="s">
        <v>55</v>
      </c>
      <c r="C403" s="304" t="s">
        <v>268</v>
      </c>
      <c r="D403" s="304" t="s">
        <v>90</v>
      </c>
      <c r="E403" s="259" t="s">
        <v>63</v>
      </c>
      <c r="F403" s="260" t="s">
        <v>451</v>
      </c>
      <c r="G403" s="269" t="s">
        <v>7</v>
      </c>
      <c r="H403" s="214">
        <f>H404</f>
        <v>0</v>
      </c>
      <c r="I403" s="182"/>
      <c r="J403" s="182"/>
    </row>
    <row r="404" spans="1:10" ht="30.6" customHeight="1" x14ac:dyDescent="0.25">
      <c r="A404" s="139" t="s">
        <v>289</v>
      </c>
      <c r="B404" s="311" t="s">
        <v>55</v>
      </c>
      <c r="C404" s="337" t="s">
        <v>268</v>
      </c>
      <c r="D404" s="337" t="s">
        <v>90</v>
      </c>
      <c r="E404" s="248" t="s">
        <v>63</v>
      </c>
      <c r="F404" s="247" t="s">
        <v>451</v>
      </c>
      <c r="G404" s="246" t="s">
        <v>16</v>
      </c>
      <c r="H404" s="182">
        <f>H405</f>
        <v>0</v>
      </c>
      <c r="I404" s="182"/>
      <c r="J404" s="182"/>
    </row>
    <row r="405" spans="1:10" x14ac:dyDescent="0.25">
      <c r="A405" s="245" t="s">
        <v>132</v>
      </c>
      <c r="B405" s="311" t="s">
        <v>55</v>
      </c>
      <c r="C405" s="337" t="s">
        <v>268</v>
      </c>
      <c r="D405" s="337" t="s">
        <v>90</v>
      </c>
      <c r="E405" s="248" t="s">
        <v>63</v>
      </c>
      <c r="F405" s="247" t="s">
        <v>451</v>
      </c>
      <c r="G405" s="246" t="s">
        <v>131</v>
      </c>
      <c r="H405" s="182">
        <f>Лист1!G243</f>
        <v>0</v>
      </c>
      <c r="I405" s="182"/>
      <c r="J405" s="182"/>
    </row>
    <row r="406" spans="1:10" ht="18" x14ac:dyDescent="0.25">
      <c r="A406" s="145" t="s">
        <v>274</v>
      </c>
      <c r="B406" s="63" t="s">
        <v>55</v>
      </c>
      <c r="C406" s="66" t="s">
        <v>269</v>
      </c>
      <c r="D406" s="67"/>
      <c r="E406" s="132"/>
      <c r="F406" s="130"/>
      <c r="G406" s="131"/>
      <c r="H406" s="87">
        <f>SUM(H407)</f>
        <v>77500</v>
      </c>
      <c r="I406" s="87">
        <f t="shared" ref="I406:J406" si="219">SUM(I407)</f>
        <v>0</v>
      </c>
      <c r="J406" s="87">
        <f t="shared" si="219"/>
        <v>0</v>
      </c>
    </row>
    <row r="407" spans="1:10" ht="18" x14ac:dyDescent="0.25">
      <c r="A407" s="53" t="s">
        <v>275</v>
      </c>
      <c r="B407" s="63" t="s">
        <v>55</v>
      </c>
      <c r="C407" s="66" t="s">
        <v>269</v>
      </c>
      <c r="D407" s="66" t="s">
        <v>37</v>
      </c>
      <c r="E407" s="41"/>
      <c r="F407" s="102"/>
      <c r="G407" s="101"/>
      <c r="H407" s="87">
        <f t="shared" ref="H407:J408" si="220">SUM(H408)</f>
        <v>77500</v>
      </c>
      <c r="I407" s="87">
        <f t="shared" si="220"/>
        <v>0</v>
      </c>
      <c r="J407" s="87">
        <f t="shared" si="220"/>
        <v>0</v>
      </c>
    </row>
    <row r="408" spans="1:10" ht="18" x14ac:dyDescent="0.25">
      <c r="A408" s="53" t="s">
        <v>276</v>
      </c>
      <c r="B408" s="63" t="s">
        <v>55</v>
      </c>
      <c r="C408" s="66" t="s">
        <v>269</v>
      </c>
      <c r="D408" s="66" t="s">
        <v>90</v>
      </c>
      <c r="E408" s="41"/>
      <c r="F408" s="102"/>
      <c r="G408" s="101"/>
      <c r="H408" s="87">
        <f>SUM(H409)</f>
        <v>77500</v>
      </c>
      <c r="I408" s="87">
        <f t="shared" si="220"/>
        <v>0</v>
      </c>
      <c r="J408" s="87">
        <f t="shared" si="220"/>
        <v>0</v>
      </c>
    </row>
    <row r="409" spans="1:10" x14ac:dyDescent="0.25">
      <c r="A409" s="115" t="s">
        <v>178</v>
      </c>
      <c r="B409" s="62" t="s">
        <v>55</v>
      </c>
      <c r="C409" s="67" t="s">
        <v>269</v>
      </c>
      <c r="D409" s="67" t="s">
        <v>90</v>
      </c>
      <c r="E409" s="132" t="s">
        <v>63</v>
      </c>
      <c r="F409" s="128">
        <v>82360</v>
      </c>
      <c r="G409" s="129" t="s">
        <v>7</v>
      </c>
      <c r="H409" s="87">
        <f t="shared" ref="H409:J409" si="221">SUM(H412+H410+H414)</f>
        <v>77500</v>
      </c>
      <c r="I409" s="87">
        <f t="shared" si="221"/>
        <v>0</v>
      </c>
      <c r="J409" s="87">
        <f t="shared" si="221"/>
        <v>0</v>
      </c>
    </row>
    <row r="410" spans="1:10" ht="39" customHeight="1" x14ac:dyDescent="0.25">
      <c r="A410" s="105" t="s">
        <v>28</v>
      </c>
      <c r="B410" s="60" t="s">
        <v>55</v>
      </c>
      <c r="C410" s="316" t="s">
        <v>269</v>
      </c>
      <c r="D410" s="68" t="s">
        <v>90</v>
      </c>
      <c r="E410" s="107" t="s">
        <v>63</v>
      </c>
      <c r="F410" s="102">
        <v>82360</v>
      </c>
      <c r="G410" s="103" t="s">
        <v>29</v>
      </c>
      <c r="H410" s="218">
        <f t="shared" ref="H410:J410" si="222">SUM(H411:H411)</f>
        <v>10000</v>
      </c>
      <c r="I410" s="218">
        <f t="shared" si="222"/>
        <v>0</v>
      </c>
      <c r="J410" s="218">
        <f t="shared" si="222"/>
        <v>0</v>
      </c>
    </row>
    <row r="411" spans="1:10" ht="16.899999999999999" customHeight="1" x14ac:dyDescent="0.25">
      <c r="A411" s="105" t="s">
        <v>32</v>
      </c>
      <c r="B411" s="60" t="s">
        <v>55</v>
      </c>
      <c r="C411" s="316" t="s">
        <v>269</v>
      </c>
      <c r="D411" s="68" t="s">
        <v>90</v>
      </c>
      <c r="E411" s="107" t="s">
        <v>63</v>
      </c>
      <c r="F411" s="102">
        <v>82360</v>
      </c>
      <c r="G411" s="103" t="s">
        <v>33</v>
      </c>
      <c r="H411" s="218">
        <f>SUM(Лист1!G168)</f>
        <v>10000</v>
      </c>
      <c r="I411" s="218">
        <f>SUM(Лист1!H168)</f>
        <v>0</v>
      </c>
      <c r="J411" s="218">
        <f>SUM(Лист1!I168)</f>
        <v>0</v>
      </c>
    </row>
    <row r="412" spans="1:10" x14ac:dyDescent="0.25">
      <c r="A412" s="105" t="s">
        <v>11</v>
      </c>
      <c r="B412" s="60" t="s">
        <v>55</v>
      </c>
      <c r="C412" s="316" t="s">
        <v>269</v>
      </c>
      <c r="D412" s="68" t="s">
        <v>90</v>
      </c>
      <c r="E412" s="107" t="s">
        <v>63</v>
      </c>
      <c r="F412" s="102">
        <v>82360</v>
      </c>
      <c r="G412" s="103" t="s">
        <v>12</v>
      </c>
      <c r="H412" s="218">
        <f>SUM(H413:H413)</f>
        <v>55000</v>
      </c>
      <c r="I412" s="218">
        <f t="shared" ref="I412:J412" si="223">SUM(I413:I413)</f>
        <v>0</v>
      </c>
      <c r="J412" s="218">
        <f t="shared" si="223"/>
        <v>0</v>
      </c>
    </row>
    <row r="413" spans="1:10" x14ac:dyDescent="0.25">
      <c r="A413" s="105" t="s">
        <v>139</v>
      </c>
      <c r="B413" s="60" t="s">
        <v>55</v>
      </c>
      <c r="C413" s="316" t="s">
        <v>269</v>
      </c>
      <c r="D413" s="68" t="s">
        <v>90</v>
      </c>
      <c r="E413" s="107" t="s">
        <v>63</v>
      </c>
      <c r="F413" s="102">
        <v>82360</v>
      </c>
      <c r="G413" s="103" t="s">
        <v>14</v>
      </c>
      <c r="H413" s="218">
        <f>SUM(Лист1!G170)</f>
        <v>55000</v>
      </c>
      <c r="I413" s="218">
        <f>SUM(Лист1!H170)</f>
        <v>0</v>
      </c>
      <c r="J413" s="218">
        <f>SUM(Лист1!I170)</f>
        <v>0</v>
      </c>
    </row>
    <row r="414" spans="1:10" x14ac:dyDescent="0.25">
      <c r="A414" s="106" t="s">
        <v>85</v>
      </c>
      <c r="B414" s="60" t="s">
        <v>55</v>
      </c>
      <c r="C414" s="316" t="s">
        <v>269</v>
      </c>
      <c r="D414" s="68" t="s">
        <v>90</v>
      </c>
      <c r="E414" s="107" t="s">
        <v>63</v>
      </c>
      <c r="F414" s="102">
        <v>82360</v>
      </c>
      <c r="G414" s="103" t="s">
        <v>76</v>
      </c>
      <c r="H414" s="218">
        <f>SUM(H415:H415)</f>
        <v>12500</v>
      </c>
      <c r="I414" s="218">
        <f t="shared" ref="I414:J414" si="224">SUM(I415:I415)</f>
        <v>0</v>
      </c>
      <c r="J414" s="218">
        <f t="shared" si="224"/>
        <v>0</v>
      </c>
    </row>
    <row r="415" spans="1:10" x14ac:dyDescent="0.25">
      <c r="A415" s="105" t="s">
        <v>239</v>
      </c>
      <c r="B415" s="60" t="s">
        <v>55</v>
      </c>
      <c r="C415" s="316" t="s">
        <v>269</v>
      </c>
      <c r="D415" s="68" t="s">
        <v>90</v>
      </c>
      <c r="E415" s="107" t="s">
        <v>63</v>
      </c>
      <c r="F415" s="102">
        <v>82360</v>
      </c>
      <c r="G415" s="103" t="s">
        <v>238</v>
      </c>
      <c r="H415" s="218">
        <f>SUM(Лист1!G172)</f>
        <v>12500</v>
      </c>
      <c r="I415" s="218">
        <f>SUM(Лист1!H172)</f>
        <v>0</v>
      </c>
      <c r="J415" s="218">
        <f>SUM(Лист1!I172)</f>
        <v>0</v>
      </c>
    </row>
    <row r="416" spans="1:10" ht="31.5" x14ac:dyDescent="0.25">
      <c r="A416" s="231" t="s">
        <v>198</v>
      </c>
      <c r="B416" s="63" t="s">
        <v>43</v>
      </c>
      <c r="C416" s="213" t="s">
        <v>128</v>
      </c>
      <c r="D416" s="66"/>
      <c r="E416" s="41"/>
      <c r="F416" s="102"/>
      <c r="G416" s="101"/>
      <c r="H416" s="87">
        <f t="shared" ref="H416:J421" si="225">SUM(H417)</f>
        <v>50000</v>
      </c>
      <c r="I416" s="87">
        <f t="shared" si="225"/>
        <v>50000</v>
      </c>
      <c r="J416" s="87">
        <f t="shared" si="225"/>
        <v>50000</v>
      </c>
    </row>
    <row r="417" spans="1:10" ht="51.75" x14ac:dyDescent="0.25">
      <c r="A417" s="114" t="s">
        <v>145</v>
      </c>
      <c r="B417" s="63" t="s">
        <v>43</v>
      </c>
      <c r="C417" s="213" t="s">
        <v>128</v>
      </c>
      <c r="D417" s="66" t="s">
        <v>37</v>
      </c>
      <c r="E417" s="41"/>
      <c r="F417" s="102"/>
      <c r="G417" s="101"/>
      <c r="H417" s="87">
        <f t="shared" si="225"/>
        <v>50000</v>
      </c>
      <c r="I417" s="87">
        <f t="shared" si="225"/>
        <v>50000</v>
      </c>
      <c r="J417" s="87">
        <f t="shared" si="225"/>
        <v>50000</v>
      </c>
    </row>
    <row r="418" spans="1:10" ht="18" x14ac:dyDescent="0.25">
      <c r="A418" s="114" t="s">
        <v>175</v>
      </c>
      <c r="B418" s="63" t="s">
        <v>43</v>
      </c>
      <c r="C418" s="213" t="s">
        <v>128</v>
      </c>
      <c r="D418" s="66" t="s">
        <v>82</v>
      </c>
      <c r="E418" s="41"/>
      <c r="F418" s="102"/>
      <c r="G418" s="101"/>
      <c r="H418" s="87">
        <f>SUM(H420)</f>
        <v>50000</v>
      </c>
      <c r="I418" s="87">
        <f t="shared" ref="I418:J418" si="226">SUM(I420)</f>
        <v>50000</v>
      </c>
      <c r="J418" s="87">
        <f t="shared" si="226"/>
        <v>50000</v>
      </c>
    </row>
    <row r="419" spans="1:10" ht="18" x14ac:dyDescent="0.25">
      <c r="A419" s="85" t="s">
        <v>67</v>
      </c>
      <c r="B419" s="62" t="s">
        <v>43</v>
      </c>
      <c r="C419" s="62" t="s">
        <v>128</v>
      </c>
      <c r="D419" s="67" t="s">
        <v>82</v>
      </c>
      <c r="E419" s="132" t="s">
        <v>84</v>
      </c>
      <c r="F419" s="130" t="s">
        <v>107</v>
      </c>
      <c r="G419" s="130" t="s">
        <v>7</v>
      </c>
      <c r="H419" s="87">
        <f>SUM(H420)</f>
        <v>50000</v>
      </c>
      <c r="I419" s="87">
        <f t="shared" ref="I419:J419" si="227">SUM(I420)</f>
        <v>50000</v>
      </c>
      <c r="J419" s="87">
        <f t="shared" si="227"/>
        <v>50000</v>
      </c>
    </row>
    <row r="420" spans="1:10" x14ac:dyDescent="0.25">
      <c r="A420" s="209" t="s">
        <v>175</v>
      </c>
      <c r="B420" s="62" t="s">
        <v>43</v>
      </c>
      <c r="C420" s="62" t="s">
        <v>128</v>
      </c>
      <c r="D420" s="67" t="s">
        <v>82</v>
      </c>
      <c r="E420" s="132" t="s">
        <v>84</v>
      </c>
      <c r="F420" s="132" t="s">
        <v>176</v>
      </c>
      <c r="G420" s="132" t="s">
        <v>7</v>
      </c>
      <c r="H420" s="87">
        <f t="shared" si="225"/>
        <v>50000</v>
      </c>
      <c r="I420" s="87">
        <f t="shared" si="225"/>
        <v>50000</v>
      </c>
      <c r="J420" s="87">
        <f t="shared" si="225"/>
        <v>50000</v>
      </c>
    </row>
    <row r="421" spans="1:10" x14ac:dyDescent="0.25">
      <c r="A421" s="113" t="s">
        <v>34</v>
      </c>
      <c r="B421" s="60" t="s">
        <v>43</v>
      </c>
      <c r="C421" s="75" t="s">
        <v>128</v>
      </c>
      <c r="D421" s="68" t="s">
        <v>82</v>
      </c>
      <c r="E421" s="107" t="s">
        <v>84</v>
      </c>
      <c r="F421" s="107" t="s">
        <v>176</v>
      </c>
      <c r="G421" s="107" t="s">
        <v>35</v>
      </c>
      <c r="H421" s="218">
        <f t="shared" si="225"/>
        <v>50000</v>
      </c>
      <c r="I421" s="218">
        <f t="shared" si="225"/>
        <v>50000</v>
      </c>
      <c r="J421" s="218">
        <f t="shared" si="225"/>
        <v>50000</v>
      </c>
    </row>
    <row r="422" spans="1:10" ht="23.25" x14ac:dyDescent="0.25">
      <c r="A422" s="105" t="s">
        <v>79</v>
      </c>
      <c r="B422" s="60" t="s">
        <v>43</v>
      </c>
      <c r="C422" s="75" t="s">
        <v>128</v>
      </c>
      <c r="D422" s="68" t="s">
        <v>82</v>
      </c>
      <c r="E422" s="107" t="s">
        <v>84</v>
      </c>
      <c r="F422" s="107" t="s">
        <v>176</v>
      </c>
      <c r="G422" s="107" t="s">
        <v>80</v>
      </c>
      <c r="H422" s="218">
        <f>SUM(Лист1!G391)</f>
        <v>50000</v>
      </c>
      <c r="I422" s="218">
        <f>SUM(Лист1!H391)</f>
        <v>50000</v>
      </c>
      <c r="J422" s="218">
        <f>SUM(Лист1!I391)</f>
        <v>50000</v>
      </c>
    </row>
    <row r="423" spans="1:10" ht="31.5" x14ac:dyDescent="0.25">
      <c r="A423" s="231" t="s">
        <v>228</v>
      </c>
      <c r="B423" s="63" t="s">
        <v>26</v>
      </c>
      <c r="C423" s="213" t="s">
        <v>128</v>
      </c>
      <c r="D423" s="66"/>
      <c r="E423" s="41"/>
      <c r="F423" s="102"/>
      <c r="G423" s="101"/>
      <c r="H423" s="197">
        <f t="shared" ref="H423:J428" si="228">SUM(H424)</f>
        <v>0</v>
      </c>
      <c r="I423" s="197">
        <f t="shared" si="228"/>
        <v>0</v>
      </c>
      <c r="J423" s="197">
        <f t="shared" si="228"/>
        <v>0</v>
      </c>
    </row>
    <row r="424" spans="1:10" ht="26.25" x14ac:dyDescent="0.25">
      <c r="A424" s="114" t="s">
        <v>229</v>
      </c>
      <c r="B424" s="63" t="s">
        <v>26</v>
      </c>
      <c r="C424" s="213" t="s">
        <v>128</v>
      </c>
      <c r="D424" s="66" t="s">
        <v>37</v>
      </c>
      <c r="E424" s="41"/>
      <c r="F424" s="102"/>
      <c r="G424" s="101"/>
      <c r="H424" s="197">
        <f t="shared" si="228"/>
        <v>0</v>
      </c>
      <c r="I424" s="197">
        <f t="shared" si="228"/>
        <v>0</v>
      </c>
      <c r="J424" s="197">
        <f t="shared" si="228"/>
        <v>0</v>
      </c>
    </row>
    <row r="425" spans="1:10" ht="18" x14ac:dyDescent="0.25">
      <c r="A425" s="114" t="s">
        <v>227</v>
      </c>
      <c r="B425" s="63" t="s">
        <v>26</v>
      </c>
      <c r="C425" s="213" t="s">
        <v>128</v>
      </c>
      <c r="D425" s="66" t="s">
        <v>82</v>
      </c>
      <c r="E425" s="41"/>
      <c r="F425" s="102"/>
      <c r="G425" s="101"/>
      <c r="H425" s="197">
        <f>SUM(H427)</f>
        <v>0</v>
      </c>
      <c r="I425" s="197">
        <f t="shared" ref="I425:J425" si="229">SUM(I427)</f>
        <v>0</v>
      </c>
      <c r="J425" s="197">
        <f t="shared" si="229"/>
        <v>0</v>
      </c>
    </row>
    <row r="426" spans="1:10" ht="18" x14ac:dyDescent="0.25">
      <c r="A426" s="85" t="s">
        <v>67</v>
      </c>
      <c r="B426" s="62" t="s">
        <v>26</v>
      </c>
      <c r="C426" s="205" t="s">
        <v>128</v>
      </c>
      <c r="D426" s="67" t="s">
        <v>82</v>
      </c>
      <c r="E426" s="132" t="s">
        <v>84</v>
      </c>
      <c r="F426" s="130" t="s">
        <v>107</v>
      </c>
      <c r="G426" s="130" t="s">
        <v>7</v>
      </c>
      <c r="H426" s="197">
        <f t="shared" ref="H426:H427" si="230">SUM(H427)</f>
        <v>0</v>
      </c>
      <c r="I426" s="197">
        <f t="shared" ref="I426:J427" si="231">SUM(I427)</f>
        <v>0</v>
      </c>
      <c r="J426" s="197">
        <f t="shared" si="231"/>
        <v>0</v>
      </c>
    </row>
    <row r="427" spans="1:10" x14ac:dyDescent="0.25">
      <c r="A427" s="111" t="s">
        <v>227</v>
      </c>
      <c r="B427" s="62" t="s">
        <v>26</v>
      </c>
      <c r="C427" s="205" t="s">
        <v>128</v>
      </c>
      <c r="D427" s="67" t="s">
        <v>82</v>
      </c>
      <c r="E427" s="132" t="s">
        <v>84</v>
      </c>
      <c r="F427" s="132" t="s">
        <v>230</v>
      </c>
      <c r="G427" s="132" t="s">
        <v>7</v>
      </c>
      <c r="H427" s="200">
        <f t="shared" si="230"/>
        <v>0</v>
      </c>
      <c r="I427" s="200">
        <f t="shared" si="231"/>
        <v>0</v>
      </c>
      <c r="J427" s="200">
        <f t="shared" si="231"/>
        <v>0</v>
      </c>
    </row>
    <row r="428" spans="1:10" x14ac:dyDescent="0.25">
      <c r="A428" s="105" t="s">
        <v>11</v>
      </c>
      <c r="B428" s="60" t="s">
        <v>26</v>
      </c>
      <c r="C428" s="75" t="s">
        <v>128</v>
      </c>
      <c r="D428" s="68" t="s">
        <v>82</v>
      </c>
      <c r="E428" s="107" t="s">
        <v>84</v>
      </c>
      <c r="F428" s="107" t="s">
        <v>230</v>
      </c>
      <c r="G428" s="101" t="s">
        <v>12</v>
      </c>
      <c r="H428" s="201">
        <f t="shared" si="228"/>
        <v>0</v>
      </c>
      <c r="I428" s="201">
        <f t="shared" si="228"/>
        <v>0</v>
      </c>
      <c r="J428" s="201">
        <f t="shared" si="228"/>
        <v>0</v>
      </c>
    </row>
    <row r="429" spans="1:10" ht="22.5" x14ac:dyDescent="0.25">
      <c r="A429" s="210" t="s">
        <v>134</v>
      </c>
      <c r="B429" s="60" t="s">
        <v>26</v>
      </c>
      <c r="C429" s="75" t="s">
        <v>128</v>
      </c>
      <c r="D429" s="68" t="s">
        <v>82</v>
      </c>
      <c r="E429" s="107" t="s">
        <v>84</v>
      </c>
      <c r="F429" s="107" t="s">
        <v>230</v>
      </c>
      <c r="G429" s="101" t="s">
        <v>14</v>
      </c>
      <c r="H429" s="182">
        <f>SUM(Лист1!G320)</f>
        <v>0</v>
      </c>
      <c r="I429" s="182">
        <f>SUM(Лист1!H320)</f>
        <v>0</v>
      </c>
      <c r="J429" s="182">
        <f>SUM(Лист1!I320)</f>
        <v>0</v>
      </c>
    </row>
    <row r="430" spans="1:10" ht="18" x14ac:dyDescent="0.25">
      <c r="A430" s="231" t="s">
        <v>197</v>
      </c>
      <c r="B430" s="63" t="s">
        <v>37</v>
      </c>
      <c r="C430" s="213" t="s">
        <v>128</v>
      </c>
      <c r="D430" s="66"/>
      <c r="E430" s="41"/>
      <c r="F430" s="102"/>
      <c r="G430" s="101"/>
      <c r="H430" s="197">
        <f t="shared" ref="H430:J431" si="232">SUM(H431)</f>
        <v>1197235.74</v>
      </c>
      <c r="I430" s="197">
        <f t="shared" si="232"/>
        <v>1197235.74</v>
      </c>
      <c r="J430" s="197">
        <f t="shared" si="232"/>
        <v>1197235.74</v>
      </c>
    </row>
    <row r="431" spans="1:10" ht="26.25" x14ac:dyDescent="0.25">
      <c r="A431" s="114" t="s">
        <v>148</v>
      </c>
      <c r="B431" s="63" t="s">
        <v>37</v>
      </c>
      <c r="C431" s="213" t="s">
        <v>128</v>
      </c>
      <c r="D431" s="66" t="s">
        <v>37</v>
      </c>
      <c r="E431" s="41"/>
      <c r="F431" s="102"/>
      <c r="G431" s="101"/>
      <c r="H431" s="197">
        <f t="shared" si="232"/>
        <v>1197235.74</v>
      </c>
      <c r="I431" s="197">
        <f t="shared" si="232"/>
        <v>1197235.74</v>
      </c>
      <c r="J431" s="197">
        <f t="shared" si="232"/>
        <v>1197235.74</v>
      </c>
    </row>
    <row r="432" spans="1:10" ht="26.25" x14ac:dyDescent="0.25">
      <c r="A432" s="114" t="s">
        <v>193</v>
      </c>
      <c r="B432" s="63" t="s">
        <v>37</v>
      </c>
      <c r="C432" s="213" t="s">
        <v>128</v>
      </c>
      <c r="D432" s="66" t="s">
        <v>82</v>
      </c>
      <c r="E432" s="41"/>
      <c r="F432" s="102"/>
      <c r="G432" s="101"/>
      <c r="H432" s="197">
        <f>SUM(H434)</f>
        <v>1197235.74</v>
      </c>
      <c r="I432" s="197">
        <f t="shared" ref="I432:J432" si="233">SUM(I434)</f>
        <v>1197235.74</v>
      </c>
      <c r="J432" s="197">
        <f t="shared" si="233"/>
        <v>1197235.74</v>
      </c>
    </row>
    <row r="433" spans="1:10" ht="18" x14ac:dyDescent="0.25">
      <c r="A433" s="85" t="s">
        <v>67</v>
      </c>
      <c r="B433" s="62" t="s">
        <v>37</v>
      </c>
      <c r="C433" s="228" t="s">
        <v>128</v>
      </c>
      <c r="D433" s="67" t="s">
        <v>82</v>
      </c>
      <c r="E433" s="132" t="s">
        <v>84</v>
      </c>
      <c r="F433" s="130" t="s">
        <v>107</v>
      </c>
      <c r="G433" s="130" t="s">
        <v>7</v>
      </c>
      <c r="H433" s="197">
        <f>SUM(H434)</f>
        <v>1197235.74</v>
      </c>
      <c r="I433" s="197">
        <f t="shared" ref="I433:J433" si="234">SUM(I434)</f>
        <v>1197235.74</v>
      </c>
      <c r="J433" s="197">
        <f t="shared" si="234"/>
        <v>1197235.74</v>
      </c>
    </row>
    <row r="434" spans="1:10" ht="26.25" x14ac:dyDescent="0.25">
      <c r="A434" s="152" t="s">
        <v>193</v>
      </c>
      <c r="B434" s="62" t="s">
        <v>37</v>
      </c>
      <c r="C434" s="228" t="s">
        <v>128</v>
      </c>
      <c r="D434" s="67" t="s">
        <v>82</v>
      </c>
      <c r="E434" s="132" t="s">
        <v>84</v>
      </c>
      <c r="F434" s="127" t="s">
        <v>186</v>
      </c>
      <c r="G434" s="127" t="s">
        <v>7</v>
      </c>
      <c r="H434" s="200">
        <f t="shared" ref="H434:J435" si="235">SUM(H435)</f>
        <v>1197235.74</v>
      </c>
      <c r="I434" s="200">
        <f t="shared" si="235"/>
        <v>1197235.74</v>
      </c>
      <c r="J434" s="200">
        <f t="shared" si="235"/>
        <v>1197235.74</v>
      </c>
    </row>
    <row r="435" spans="1:10" x14ac:dyDescent="0.25">
      <c r="A435" s="106" t="s">
        <v>75</v>
      </c>
      <c r="B435" s="60" t="s">
        <v>37</v>
      </c>
      <c r="C435" s="75" t="s">
        <v>128</v>
      </c>
      <c r="D435" s="68" t="s">
        <v>82</v>
      </c>
      <c r="E435" s="107" t="s">
        <v>84</v>
      </c>
      <c r="F435" s="125" t="s">
        <v>186</v>
      </c>
      <c r="G435" s="101" t="s">
        <v>76</v>
      </c>
      <c r="H435" s="201">
        <f>SUM(H436)</f>
        <v>1197235.74</v>
      </c>
      <c r="I435" s="201">
        <f t="shared" si="235"/>
        <v>1197235.74</v>
      </c>
      <c r="J435" s="201">
        <f t="shared" si="235"/>
        <v>1197235.74</v>
      </c>
    </row>
    <row r="436" spans="1:10" ht="45.75" x14ac:dyDescent="0.25">
      <c r="A436" s="106" t="s">
        <v>208</v>
      </c>
      <c r="B436" s="60" t="s">
        <v>37</v>
      </c>
      <c r="C436" s="75" t="s">
        <v>128</v>
      </c>
      <c r="D436" s="68" t="s">
        <v>82</v>
      </c>
      <c r="E436" s="107" t="s">
        <v>84</v>
      </c>
      <c r="F436" s="125" t="s">
        <v>186</v>
      </c>
      <c r="G436" s="101" t="s">
        <v>142</v>
      </c>
      <c r="H436" s="201">
        <f>SUM(Лист1!G498)</f>
        <v>1197235.74</v>
      </c>
      <c r="I436" s="201">
        <f>SUM(Лист1!H498)</f>
        <v>1197235.74</v>
      </c>
      <c r="J436" s="201">
        <f>SUM(Лист1!I498)</f>
        <v>1197235.74</v>
      </c>
    </row>
    <row r="437" spans="1:10" s="301" customFormat="1" ht="47.25" x14ac:dyDescent="0.25">
      <c r="A437" s="262" t="s">
        <v>232</v>
      </c>
      <c r="B437" s="297" t="s">
        <v>82</v>
      </c>
      <c r="C437" s="298" t="s">
        <v>128</v>
      </c>
      <c r="D437" s="299"/>
      <c r="E437" s="267"/>
      <c r="F437" s="154"/>
      <c r="G437" s="153"/>
      <c r="H437" s="300">
        <f t="shared" ref="H437:J437" si="236">SUM(H438+H459)</f>
        <v>12702115.35</v>
      </c>
      <c r="I437" s="300">
        <f t="shared" si="236"/>
        <v>60153000</v>
      </c>
      <c r="J437" s="300">
        <f t="shared" si="236"/>
        <v>0</v>
      </c>
    </row>
    <row r="438" spans="1:10" s="301" customFormat="1" ht="18" x14ac:dyDescent="0.25">
      <c r="A438" s="271" t="s">
        <v>214</v>
      </c>
      <c r="B438" s="297" t="s">
        <v>82</v>
      </c>
      <c r="C438" s="298" t="s">
        <v>128</v>
      </c>
      <c r="D438" s="299" t="s">
        <v>37</v>
      </c>
      <c r="E438" s="267"/>
      <c r="F438" s="154"/>
      <c r="G438" s="153"/>
      <c r="H438" s="300">
        <f t="shared" ref="H438:J439" si="237">SUM(H439)</f>
        <v>0</v>
      </c>
      <c r="I438" s="300">
        <f t="shared" si="237"/>
        <v>5000000</v>
      </c>
      <c r="J438" s="300">
        <f t="shared" si="237"/>
        <v>0</v>
      </c>
    </row>
    <row r="439" spans="1:10" s="301" customFormat="1" ht="18" x14ac:dyDescent="0.25">
      <c r="A439" s="287" t="s">
        <v>211</v>
      </c>
      <c r="B439" s="297" t="s">
        <v>82</v>
      </c>
      <c r="C439" s="298" t="s">
        <v>128</v>
      </c>
      <c r="D439" s="299" t="s">
        <v>82</v>
      </c>
      <c r="E439" s="267"/>
      <c r="F439" s="154"/>
      <c r="G439" s="153"/>
      <c r="H439" s="300">
        <f>SUM(H440)</f>
        <v>0</v>
      </c>
      <c r="I439" s="300">
        <f t="shared" si="237"/>
        <v>5000000</v>
      </c>
      <c r="J439" s="300">
        <f t="shared" si="237"/>
        <v>0</v>
      </c>
    </row>
    <row r="440" spans="1:10" s="301" customFormat="1" ht="18" x14ac:dyDescent="0.25">
      <c r="A440" s="284" t="s">
        <v>67</v>
      </c>
      <c r="B440" s="302" t="s">
        <v>82</v>
      </c>
      <c r="C440" s="303" t="s">
        <v>128</v>
      </c>
      <c r="D440" s="304" t="s">
        <v>82</v>
      </c>
      <c r="E440" s="259" t="s">
        <v>84</v>
      </c>
      <c r="F440" s="260" t="s">
        <v>107</v>
      </c>
      <c r="G440" s="260" t="s">
        <v>7</v>
      </c>
      <c r="H440" s="300">
        <f>SUM(H451+H441+H454+H448)</f>
        <v>0</v>
      </c>
      <c r="I440" s="300">
        <f t="shared" ref="I440:J440" si="238">SUM(I451+I441+I454)</f>
        <v>5000000</v>
      </c>
      <c r="J440" s="300">
        <f t="shared" si="238"/>
        <v>0</v>
      </c>
    </row>
    <row r="441" spans="1:10" s="301" customFormat="1" ht="24" customHeight="1" x14ac:dyDescent="0.25">
      <c r="A441" s="209" t="s">
        <v>211</v>
      </c>
      <c r="B441" s="305">
        <v>12</v>
      </c>
      <c r="C441" s="302" t="s">
        <v>128</v>
      </c>
      <c r="D441" s="302" t="s">
        <v>82</v>
      </c>
      <c r="E441" s="258">
        <v>927</v>
      </c>
      <c r="F441" s="306">
        <v>81740</v>
      </c>
      <c r="G441" s="269" t="s">
        <v>7</v>
      </c>
      <c r="H441" s="214">
        <f>SUM(H446+H444+H442)</f>
        <v>0</v>
      </c>
      <c r="I441" s="214">
        <f t="shared" ref="I441:J441" si="239">SUM(I446)</f>
        <v>0</v>
      </c>
      <c r="J441" s="214">
        <f t="shared" si="239"/>
        <v>0</v>
      </c>
    </row>
    <row r="442" spans="1:10" s="301" customFormat="1" ht="24" customHeight="1" x14ac:dyDescent="0.25">
      <c r="A442" s="250" t="s">
        <v>11</v>
      </c>
      <c r="B442" s="307">
        <v>12</v>
      </c>
      <c r="C442" s="308" t="s">
        <v>128</v>
      </c>
      <c r="D442" s="308" t="s">
        <v>82</v>
      </c>
      <c r="E442" s="267">
        <v>927</v>
      </c>
      <c r="F442" s="309">
        <v>81740</v>
      </c>
      <c r="G442" s="153" t="s">
        <v>12</v>
      </c>
      <c r="H442" s="182">
        <f t="shared" ref="H442:J446" si="240">SUM(H443)</f>
        <v>0</v>
      </c>
      <c r="I442" s="214"/>
      <c r="J442" s="214"/>
    </row>
    <row r="443" spans="1:10" s="301" customFormat="1" ht="24" customHeight="1" x14ac:dyDescent="0.25">
      <c r="A443" s="139" t="s">
        <v>139</v>
      </c>
      <c r="B443" s="310">
        <v>12</v>
      </c>
      <c r="C443" s="311" t="s">
        <v>128</v>
      </c>
      <c r="D443" s="311" t="s">
        <v>82</v>
      </c>
      <c r="E443" s="267">
        <v>927</v>
      </c>
      <c r="F443" s="309">
        <v>81740</v>
      </c>
      <c r="G443" s="153" t="s">
        <v>14</v>
      </c>
      <c r="H443" s="182">
        <f>SUM(Лист1!G420+Лист1!G429)</f>
        <v>0</v>
      </c>
      <c r="I443" s="214"/>
      <c r="J443" s="214"/>
    </row>
    <row r="444" spans="1:10" s="301" customFormat="1" ht="24" customHeight="1" x14ac:dyDescent="0.25">
      <c r="A444" s="113" t="s">
        <v>71</v>
      </c>
      <c r="B444" s="307">
        <v>12</v>
      </c>
      <c r="C444" s="308" t="s">
        <v>128</v>
      </c>
      <c r="D444" s="308" t="s">
        <v>82</v>
      </c>
      <c r="E444" s="267">
        <v>927</v>
      </c>
      <c r="F444" s="309">
        <v>81740</v>
      </c>
      <c r="G444" s="153" t="s">
        <v>72</v>
      </c>
      <c r="H444" s="182">
        <f t="shared" si="240"/>
        <v>0</v>
      </c>
      <c r="I444" s="214"/>
      <c r="J444" s="214"/>
    </row>
    <row r="445" spans="1:10" s="301" customFormat="1" ht="24" customHeight="1" x14ac:dyDescent="0.25">
      <c r="A445" s="105" t="s">
        <v>73</v>
      </c>
      <c r="B445" s="310">
        <v>12</v>
      </c>
      <c r="C445" s="311" t="s">
        <v>128</v>
      </c>
      <c r="D445" s="311" t="s">
        <v>82</v>
      </c>
      <c r="E445" s="267">
        <v>927</v>
      </c>
      <c r="F445" s="309">
        <v>81740</v>
      </c>
      <c r="G445" s="153" t="s">
        <v>74</v>
      </c>
      <c r="H445" s="182">
        <f>SUM(Лист1!G431)</f>
        <v>0</v>
      </c>
      <c r="I445" s="214"/>
      <c r="J445" s="214"/>
    </row>
    <row r="446" spans="1:10" s="301" customFormat="1" x14ac:dyDescent="0.25">
      <c r="A446" s="250" t="s">
        <v>34</v>
      </c>
      <c r="B446" s="307">
        <v>12</v>
      </c>
      <c r="C446" s="308" t="s">
        <v>128</v>
      </c>
      <c r="D446" s="308" t="s">
        <v>82</v>
      </c>
      <c r="E446" s="267">
        <v>927</v>
      </c>
      <c r="F446" s="309">
        <v>81740</v>
      </c>
      <c r="G446" s="153" t="s">
        <v>35</v>
      </c>
      <c r="H446" s="182">
        <f t="shared" si="240"/>
        <v>0</v>
      </c>
      <c r="I446" s="182">
        <f t="shared" si="240"/>
        <v>0</v>
      </c>
      <c r="J446" s="182">
        <f t="shared" si="240"/>
        <v>0</v>
      </c>
    </row>
    <row r="447" spans="1:10" s="301" customFormat="1" ht="23.25" x14ac:dyDescent="0.25">
      <c r="A447" s="139" t="s">
        <v>79</v>
      </c>
      <c r="B447" s="310">
        <v>12</v>
      </c>
      <c r="C447" s="311" t="s">
        <v>128</v>
      </c>
      <c r="D447" s="311" t="s">
        <v>82</v>
      </c>
      <c r="E447" s="267">
        <v>927</v>
      </c>
      <c r="F447" s="309">
        <v>81740</v>
      </c>
      <c r="G447" s="153" t="s">
        <v>80</v>
      </c>
      <c r="H447" s="182">
        <f>SUM(Лист1!G422)</f>
        <v>0</v>
      </c>
      <c r="I447" s="182">
        <f>SUM(Лист1!H422)</f>
        <v>0</v>
      </c>
      <c r="J447" s="182">
        <f>SUM(Лист1!I422)</f>
        <v>0</v>
      </c>
    </row>
    <row r="448" spans="1:10" s="301" customFormat="1" ht="26.25" x14ac:dyDescent="0.25">
      <c r="A448" s="209" t="s">
        <v>435</v>
      </c>
      <c r="B448" s="305">
        <v>12</v>
      </c>
      <c r="C448" s="302" t="s">
        <v>128</v>
      </c>
      <c r="D448" s="302" t="s">
        <v>82</v>
      </c>
      <c r="E448" s="258">
        <v>927</v>
      </c>
      <c r="F448" s="306" t="s">
        <v>437</v>
      </c>
      <c r="G448" s="269" t="s">
        <v>7</v>
      </c>
      <c r="H448" s="214">
        <f t="shared" ref="H448:H449" si="241">SUM(H449)</f>
        <v>0</v>
      </c>
      <c r="I448" s="182"/>
      <c r="J448" s="182"/>
    </row>
    <row r="449" spans="1:10" s="301" customFormat="1" x14ac:dyDescent="0.25">
      <c r="A449" s="250" t="s">
        <v>11</v>
      </c>
      <c r="B449" s="307">
        <v>12</v>
      </c>
      <c r="C449" s="308" t="s">
        <v>128</v>
      </c>
      <c r="D449" s="308" t="s">
        <v>82</v>
      </c>
      <c r="E449" s="267">
        <v>927</v>
      </c>
      <c r="F449" s="309" t="s">
        <v>437</v>
      </c>
      <c r="G449" s="153" t="s">
        <v>12</v>
      </c>
      <c r="H449" s="182">
        <f t="shared" si="241"/>
        <v>0</v>
      </c>
      <c r="I449" s="182"/>
      <c r="J449" s="182"/>
    </row>
    <row r="450" spans="1:10" s="301" customFormat="1" x14ac:dyDescent="0.25">
      <c r="A450" s="139" t="s">
        <v>139</v>
      </c>
      <c r="B450" s="310">
        <v>12</v>
      </c>
      <c r="C450" s="311" t="s">
        <v>128</v>
      </c>
      <c r="D450" s="311" t="s">
        <v>82</v>
      </c>
      <c r="E450" s="267">
        <v>927</v>
      </c>
      <c r="F450" s="309" t="s">
        <v>437</v>
      </c>
      <c r="G450" s="153" t="s">
        <v>14</v>
      </c>
      <c r="H450" s="182">
        <f>SUM(Лист1!G425)</f>
        <v>0</v>
      </c>
      <c r="I450" s="182"/>
      <c r="J450" s="182"/>
    </row>
    <row r="451" spans="1:10" s="301" customFormat="1" ht="26.25" x14ac:dyDescent="0.25">
      <c r="A451" s="115" t="s">
        <v>250</v>
      </c>
      <c r="B451" s="305">
        <v>12</v>
      </c>
      <c r="C451" s="302" t="s">
        <v>128</v>
      </c>
      <c r="D451" s="302" t="s">
        <v>82</v>
      </c>
      <c r="E451" s="258">
        <v>927</v>
      </c>
      <c r="F451" s="306" t="s">
        <v>226</v>
      </c>
      <c r="G451" s="269" t="s">
        <v>7</v>
      </c>
      <c r="H451" s="214">
        <f t="shared" ref="H451:H452" si="242">SUM(H452)</f>
        <v>0</v>
      </c>
      <c r="I451" s="214">
        <f t="shared" ref="I451:J452" si="243">SUM(I452)</f>
        <v>0</v>
      </c>
      <c r="J451" s="214">
        <f t="shared" si="243"/>
        <v>0</v>
      </c>
    </row>
    <row r="452" spans="1:10" s="301" customFormat="1" x14ac:dyDescent="0.25">
      <c r="A452" s="250" t="s">
        <v>11</v>
      </c>
      <c r="B452" s="307">
        <v>12</v>
      </c>
      <c r="C452" s="308" t="s">
        <v>128</v>
      </c>
      <c r="D452" s="308" t="s">
        <v>82</v>
      </c>
      <c r="E452" s="267">
        <v>927</v>
      </c>
      <c r="F452" s="309" t="s">
        <v>226</v>
      </c>
      <c r="G452" s="153" t="s">
        <v>12</v>
      </c>
      <c r="H452" s="182">
        <f t="shared" si="242"/>
        <v>0</v>
      </c>
      <c r="I452" s="182">
        <f t="shared" si="243"/>
        <v>0</v>
      </c>
      <c r="J452" s="182">
        <f t="shared" si="243"/>
        <v>0</v>
      </c>
    </row>
    <row r="453" spans="1:10" s="301" customFormat="1" x14ac:dyDescent="0.25">
      <c r="A453" s="139" t="s">
        <v>139</v>
      </c>
      <c r="B453" s="310">
        <v>12</v>
      </c>
      <c r="C453" s="311" t="s">
        <v>128</v>
      </c>
      <c r="D453" s="311" t="s">
        <v>82</v>
      </c>
      <c r="E453" s="267">
        <v>927</v>
      </c>
      <c r="F453" s="309" t="s">
        <v>226</v>
      </c>
      <c r="G453" s="153" t="s">
        <v>14</v>
      </c>
      <c r="H453" s="182">
        <f>SUM(Лист1!G417)</f>
        <v>0</v>
      </c>
      <c r="I453" s="182">
        <f>SUM(Лист1!H417)</f>
        <v>0</v>
      </c>
      <c r="J453" s="182">
        <f>SUM(Лист1!I417)</f>
        <v>0</v>
      </c>
    </row>
    <row r="454" spans="1:10" s="301" customFormat="1" ht="26.25" x14ac:dyDescent="0.25">
      <c r="A454" s="112" t="s">
        <v>195</v>
      </c>
      <c r="B454" s="305">
        <v>12</v>
      </c>
      <c r="C454" s="302" t="s">
        <v>128</v>
      </c>
      <c r="D454" s="302" t="s">
        <v>82</v>
      </c>
      <c r="E454" s="258">
        <v>927</v>
      </c>
      <c r="F454" s="306" t="s">
        <v>185</v>
      </c>
      <c r="G454" s="131" t="s">
        <v>7</v>
      </c>
      <c r="H454" s="214">
        <f t="shared" ref="H454:J455" si="244">SUM(H455)</f>
        <v>0</v>
      </c>
      <c r="I454" s="214">
        <f t="shared" si="244"/>
        <v>5000000</v>
      </c>
      <c r="J454" s="214">
        <f t="shared" si="244"/>
        <v>0</v>
      </c>
    </row>
    <row r="455" spans="1:10" s="301" customFormat="1" ht="22.5" x14ac:dyDescent="0.25">
      <c r="A455" s="113" t="s">
        <v>71</v>
      </c>
      <c r="B455" s="307">
        <v>12</v>
      </c>
      <c r="C455" s="308" t="s">
        <v>128</v>
      </c>
      <c r="D455" s="308" t="s">
        <v>82</v>
      </c>
      <c r="E455" s="267">
        <v>927</v>
      </c>
      <c r="F455" s="309" t="s">
        <v>185</v>
      </c>
      <c r="G455" s="101" t="s">
        <v>72</v>
      </c>
      <c r="H455" s="182">
        <f t="shared" si="244"/>
        <v>0</v>
      </c>
      <c r="I455" s="182">
        <f t="shared" si="244"/>
        <v>5000000</v>
      </c>
      <c r="J455" s="182">
        <f t="shared" si="244"/>
        <v>0</v>
      </c>
    </row>
    <row r="456" spans="1:10" s="301" customFormat="1" x14ac:dyDescent="0.25">
      <c r="A456" s="105" t="s">
        <v>73</v>
      </c>
      <c r="B456" s="307">
        <v>12</v>
      </c>
      <c r="C456" s="308" t="s">
        <v>128</v>
      </c>
      <c r="D456" s="308" t="s">
        <v>82</v>
      </c>
      <c r="E456" s="267">
        <v>927</v>
      </c>
      <c r="F456" s="309" t="s">
        <v>185</v>
      </c>
      <c r="G456" s="101" t="s">
        <v>74</v>
      </c>
      <c r="H456" s="182">
        <f>SUM(H458:H458)</f>
        <v>0</v>
      </c>
      <c r="I456" s="182">
        <f t="shared" ref="I456:J456" si="245">SUM(I458:I458)</f>
        <v>5000000</v>
      </c>
      <c r="J456" s="182">
        <f t="shared" si="245"/>
        <v>0</v>
      </c>
    </row>
    <row r="457" spans="1:10" s="301" customFormat="1" x14ac:dyDescent="0.25">
      <c r="A457" s="105" t="s">
        <v>184</v>
      </c>
      <c r="B457" s="307"/>
      <c r="C457" s="308"/>
      <c r="D457" s="308"/>
      <c r="E457" s="267"/>
      <c r="F457" s="309"/>
      <c r="G457" s="153"/>
      <c r="H457" s="182"/>
      <c r="I457" s="182"/>
      <c r="J457" s="182"/>
    </row>
    <row r="458" spans="1:10" s="301" customFormat="1" ht="26.45" customHeight="1" x14ac:dyDescent="0.25">
      <c r="A458" s="139" t="s">
        <v>494</v>
      </c>
      <c r="B458" s="307">
        <v>12</v>
      </c>
      <c r="C458" s="308" t="s">
        <v>128</v>
      </c>
      <c r="D458" s="308" t="s">
        <v>82</v>
      </c>
      <c r="E458" s="267">
        <v>927</v>
      </c>
      <c r="F458" s="309" t="s">
        <v>185</v>
      </c>
      <c r="G458" s="153" t="s">
        <v>74</v>
      </c>
      <c r="H458" s="182">
        <f>SUM(Лист1!G414)</f>
        <v>0</v>
      </c>
      <c r="I458" s="182">
        <f>SUM(Лист1!H414)</f>
        <v>5000000</v>
      </c>
      <c r="J458" s="182">
        <f>SUM(Лист1!I414)</f>
        <v>0</v>
      </c>
    </row>
    <row r="459" spans="1:10" s="301" customFormat="1" ht="20.45" customHeight="1" x14ac:dyDescent="0.25">
      <c r="A459" s="261" t="s">
        <v>221</v>
      </c>
      <c r="B459" s="61">
        <v>12</v>
      </c>
      <c r="C459" s="62" t="s">
        <v>128</v>
      </c>
      <c r="D459" s="62" t="s">
        <v>279</v>
      </c>
      <c r="E459" s="45"/>
      <c r="F459" s="208"/>
      <c r="G459" s="101"/>
      <c r="H459" s="214">
        <f t="shared" ref="H459:J461" si="246">SUM(H460)</f>
        <v>12702115.35</v>
      </c>
      <c r="I459" s="214">
        <f t="shared" si="246"/>
        <v>55153000</v>
      </c>
      <c r="J459" s="214">
        <f t="shared" si="246"/>
        <v>0</v>
      </c>
    </row>
    <row r="460" spans="1:10" s="301" customFormat="1" ht="26.25" x14ac:dyDescent="0.25">
      <c r="A460" s="112" t="s">
        <v>218</v>
      </c>
      <c r="B460" s="61">
        <v>12</v>
      </c>
      <c r="C460" s="62" t="s">
        <v>128</v>
      </c>
      <c r="D460" s="62" t="s">
        <v>279</v>
      </c>
      <c r="E460" s="56">
        <v>927</v>
      </c>
      <c r="F460" s="259" t="s">
        <v>217</v>
      </c>
      <c r="G460" s="131" t="s">
        <v>7</v>
      </c>
      <c r="H460" s="214">
        <f t="shared" si="246"/>
        <v>12702115.35</v>
      </c>
      <c r="I460" s="214">
        <f t="shared" si="246"/>
        <v>55153000</v>
      </c>
      <c r="J460" s="214">
        <f t="shared" si="246"/>
        <v>0</v>
      </c>
    </row>
    <row r="461" spans="1:10" s="301" customFormat="1" ht="22.5" x14ac:dyDescent="0.25">
      <c r="A461" s="113" t="s">
        <v>71</v>
      </c>
      <c r="B461" s="59">
        <v>12</v>
      </c>
      <c r="C461" s="60" t="s">
        <v>128</v>
      </c>
      <c r="D461" s="75" t="s">
        <v>279</v>
      </c>
      <c r="E461" s="45">
        <v>927</v>
      </c>
      <c r="F461" s="248" t="s">
        <v>217</v>
      </c>
      <c r="G461" s="101" t="s">
        <v>72</v>
      </c>
      <c r="H461" s="182">
        <f t="shared" si="246"/>
        <v>12702115.35</v>
      </c>
      <c r="I461" s="182">
        <f t="shared" si="246"/>
        <v>55153000</v>
      </c>
      <c r="J461" s="182">
        <f t="shared" si="246"/>
        <v>0</v>
      </c>
    </row>
    <row r="462" spans="1:10" s="301" customFormat="1" x14ac:dyDescent="0.25">
      <c r="A462" s="105" t="s">
        <v>73</v>
      </c>
      <c r="B462" s="59">
        <v>12</v>
      </c>
      <c r="C462" s="60" t="s">
        <v>128</v>
      </c>
      <c r="D462" s="75" t="s">
        <v>279</v>
      </c>
      <c r="E462" s="45">
        <v>927</v>
      </c>
      <c r="F462" s="248" t="s">
        <v>217</v>
      </c>
      <c r="G462" s="101" t="s">
        <v>74</v>
      </c>
      <c r="H462" s="182">
        <f>SUM(H464:H472)</f>
        <v>12702115.35</v>
      </c>
      <c r="I462" s="182">
        <f t="shared" ref="I462:J462" si="247">SUM(I464:I472)</f>
        <v>55153000</v>
      </c>
      <c r="J462" s="182">
        <f t="shared" si="247"/>
        <v>0</v>
      </c>
    </row>
    <row r="463" spans="1:10" s="301" customFormat="1" x14ac:dyDescent="0.25">
      <c r="A463" s="105" t="s">
        <v>184</v>
      </c>
      <c r="B463" s="59"/>
      <c r="C463" s="60"/>
      <c r="D463" s="75"/>
      <c r="E463" s="45"/>
      <c r="F463" s="248"/>
      <c r="G463" s="101"/>
      <c r="H463" s="182"/>
      <c r="I463" s="182"/>
      <c r="J463" s="182"/>
    </row>
    <row r="464" spans="1:10" s="301" customFormat="1" ht="23.25" x14ac:dyDescent="0.25">
      <c r="A464" s="105" t="s">
        <v>302</v>
      </c>
      <c r="B464" s="59">
        <v>12</v>
      </c>
      <c r="C464" s="60" t="s">
        <v>128</v>
      </c>
      <c r="D464" s="75" t="s">
        <v>279</v>
      </c>
      <c r="E464" s="45">
        <v>927</v>
      </c>
      <c r="F464" s="248" t="s">
        <v>217</v>
      </c>
      <c r="G464" s="101" t="s">
        <v>74</v>
      </c>
      <c r="H464" s="182">
        <f>SUM(Лист1!G436)</f>
        <v>0</v>
      </c>
      <c r="I464" s="182">
        <f>SUM(Лист1!H436)</f>
        <v>0</v>
      </c>
      <c r="J464" s="182">
        <f>SUM(Лист1!I436)</f>
        <v>0</v>
      </c>
    </row>
    <row r="465" spans="1:10" s="301" customFormat="1" ht="23.25" x14ac:dyDescent="0.25">
      <c r="A465" s="105" t="s">
        <v>314</v>
      </c>
      <c r="B465" s="59">
        <v>12</v>
      </c>
      <c r="C465" s="60" t="s">
        <v>128</v>
      </c>
      <c r="D465" s="75" t="s">
        <v>279</v>
      </c>
      <c r="E465" s="45">
        <v>927</v>
      </c>
      <c r="F465" s="248" t="s">
        <v>217</v>
      </c>
      <c r="G465" s="101" t="s">
        <v>74</v>
      </c>
      <c r="H465" s="182">
        <f>SUM(Лист1!G437)</f>
        <v>0</v>
      </c>
      <c r="I465" s="182">
        <f>SUM(Лист1!H437)</f>
        <v>0</v>
      </c>
      <c r="J465" s="182">
        <f>SUM(Лист1!I437)</f>
        <v>0</v>
      </c>
    </row>
    <row r="466" spans="1:10" s="301" customFormat="1" ht="23.25" x14ac:dyDescent="0.25">
      <c r="A466" s="105" t="s">
        <v>303</v>
      </c>
      <c r="B466" s="59">
        <v>12</v>
      </c>
      <c r="C466" s="60" t="s">
        <v>128</v>
      </c>
      <c r="D466" s="75" t="s">
        <v>279</v>
      </c>
      <c r="E466" s="45">
        <v>927</v>
      </c>
      <c r="F466" s="248" t="s">
        <v>217</v>
      </c>
      <c r="G466" s="101" t="s">
        <v>74</v>
      </c>
      <c r="H466" s="182">
        <f>SUM(Лист1!G438)</f>
        <v>0</v>
      </c>
      <c r="I466" s="182">
        <f>SUM(Лист1!H438)</f>
        <v>8500000</v>
      </c>
      <c r="J466" s="182">
        <f>SUM(Лист1!I438)</f>
        <v>0</v>
      </c>
    </row>
    <row r="467" spans="1:10" s="301" customFormat="1" ht="23.25" x14ac:dyDescent="0.25">
      <c r="A467" s="105" t="s">
        <v>304</v>
      </c>
      <c r="B467" s="59">
        <v>12</v>
      </c>
      <c r="C467" s="60" t="s">
        <v>128</v>
      </c>
      <c r="D467" s="75" t="s">
        <v>279</v>
      </c>
      <c r="E467" s="45">
        <v>927</v>
      </c>
      <c r="F467" s="248" t="s">
        <v>217</v>
      </c>
      <c r="G467" s="101" t="s">
        <v>74</v>
      </c>
      <c r="H467" s="182">
        <f>SUM(Лист1!G439)</f>
        <v>0</v>
      </c>
      <c r="I467" s="182">
        <f>SUM(Лист1!H439)</f>
        <v>8500000</v>
      </c>
      <c r="J467" s="182">
        <f>SUM(Лист1!I439)</f>
        <v>0</v>
      </c>
    </row>
    <row r="468" spans="1:10" s="301" customFormat="1" ht="23.25" x14ac:dyDescent="0.25">
      <c r="A468" s="105" t="s">
        <v>305</v>
      </c>
      <c r="B468" s="59">
        <v>12</v>
      </c>
      <c r="C468" s="60" t="s">
        <v>128</v>
      </c>
      <c r="D468" s="75" t="s">
        <v>279</v>
      </c>
      <c r="E468" s="45">
        <v>927</v>
      </c>
      <c r="F468" s="248" t="s">
        <v>217</v>
      </c>
      <c r="G468" s="101" t="s">
        <v>74</v>
      </c>
      <c r="H468" s="182">
        <f>SUM(Лист1!G440)</f>
        <v>0</v>
      </c>
      <c r="I468" s="182">
        <f>SUM(Лист1!H440)</f>
        <v>8500000</v>
      </c>
      <c r="J468" s="182">
        <f>SUM(Лист1!I440)</f>
        <v>0</v>
      </c>
    </row>
    <row r="469" spans="1:10" s="301" customFormat="1" ht="23.25" x14ac:dyDescent="0.25">
      <c r="A469" s="105" t="s">
        <v>306</v>
      </c>
      <c r="B469" s="59">
        <v>12</v>
      </c>
      <c r="C469" s="60" t="s">
        <v>128</v>
      </c>
      <c r="D469" s="75" t="s">
        <v>279</v>
      </c>
      <c r="E469" s="45">
        <v>927</v>
      </c>
      <c r="F469" s="248" t="s">
        <v>217</v>
      </c>
      <c r="G469" s="101" t="s">
        <v>74</v>
      </c>
      <c r="H469" s="182">
        <f>SUM(Лист1!G441)</f>
        <v>0</v>
      </c>
      <c r="I469" s="182">
        <f>SUM(Лист1!H441)</f>
        <v>17250000</v>
      </c>
      <c r="J469" s="182">
        <f>SUM(Лист1!I441)</f>
        <v>0</v>
      </c>
    </row>
    <row r="470" spans="1:10" s="301" customFormat="1" ht="23.25" x14ac:dyDescent="0.25">
      <c r="A470" s="105" t="s">
        <v>307</v>
      </c>
      <c r="B470" s="59">
        <v>12</v>
      </c>
      <c r="C470" s="60" t="s">
        <v>128</v>
      </c>
      <c r="D470" s="75" t="s">
        <v>279</v>
      </c>
      <c r="E470" s="45">
        <v>927</v>
      </c>
      <c r="F470" s="248" t="s">
        <v>217</v>
      </c>
      <c r="G470" s="101" t="s">
        <v>74</v>
      </c>
      <c r="H470" s="182">
        <f>SUM(Лист1!G442)</f>
        <v>0</v>
      </c>
      <c r="I470" s="182">
        <f>SUM(Лист1!H442)</f>
        <v>12403000</v>
      </c>
      <c r="J470" s="182">
        <f>SUM(Лист1!I442)</f>
        <v>0</v>
      </c>
    </row>
    <row r="471" spans="1:10" s="301" customFormat="1" ht="23.25" x14ac:dyDescent="0.25">
      <c r="A471" s="105" t="s">
        <v>308</v>
      </c>
      <c r="B471" s="59">
        <v>12</v>
      </c>
      <c r="C471" s="60" t="s">
        <v>128</v>
      </c>
      <c r="D471" s="75" t="s">
        <v>279</v>
      </c>
      <c r="E471" s="45">
        <v>927</v>
      </c>
      <c r="F471" s="248" t="s">
        <v>217</v>
      </c>
      <c r="G471" s="101" t="s">
        <v>74</v>
      </c>
      <c r="H471" s="182">
        <f>SUM(Лист1!G443)</f>
        <v>0</v>
      </c>
      <c r="I471" s="182">
        <f>SUM(Лист1!H443)</f>
        <v>0</v>
      </c>
      <c r="J471" s="182">
        <f>SUM(Лист1!I443)</f>
        <v>0</v>
      </c>
    </row>
    <row r="472" spans="1:10" s="301" customFormat="1" ht="23.25" x14ac:dyDescent="0.25">
      <c r="A472" s="139" t="s">
        <v>309</v>
      </c>
      <c r="B472" s="59">
        <v>12</v>
      </c>
      <c r="C472" s="60" t="s">
        <v>128</v>
      </c>
      <c r="D472" s="75" t="s">
        <v>279</v>
      </c>
      <c r="E472" s="45">
        <v>927</v>
      </c>
      <c r="F472" s="248" t="s">
        <v>217</v>
      </c>
      <c r="G472" s="101" t="s">
        <v>74</v>
      </c>
      <c r="H472" s="182">
        <f>SUM(Лист1!G444)</f>
        <v>12702115.35</v>
      </c>
      <c r="I472" s="182">
        <f>SUM(Лист1!H444)</f>
        <v>0</v>
      </c>
      <c r="J472" s="182">
        <f>SUM(Лист1!I444)</f>
        <v>0</v>
      </c>
    </row>
    <row r="473" spans="1:10" ht="15.75" x14ac:dyDescent="0.25">
      <c r="A473" s="76" t="s">
        <v>102</v>
      </c>
      <c r="B473" s="50">
        <v>70</v>
      </c>
      <c r="C473" s="50"/>
      <c r="D473" s="50"/>
      <c r="E473" s="50"/>
      <c r="F473" s="102"/>
      <c r="G473" s="51"/>
      <c r="H473" s="214">
        <f>SUM(H490+H501+H513+H474+H478+H482+H486)</f>
        <v>1947482</v>
      </c>
      <c r="I473" s="214">
        <f t="shared" ref="I473:J473" si="248">SUM(I490+I501+I513)</f>
        <v>9748436</v>
      </c>
      <c r="J473" s="214">
        <f t="shared" si="248"/>
        <v>18067561</v>
      </c>
    </row>
    <row r="474" spans="1:10" ht="18" x14ac:dyDescent="0.25">
      <c r="A474" s="339" t="s">
        <v>67</v>
      </c>
      <c r="B474" s="100">
        <v>70</v>
      </c>
      <c r="C474" s="62" t="s">
        <v>128</v>
      </c>
      <c r="D474" s="62" t="s">
        <v>6</v>
      </c>
      <c r="E474" s="56">
        <v>927</v>
      </c>
      <c r="F474" s="130" t="s">
        <v>107</v>
      </c>
      <c r="G474" s="130" t="s">
        <v>7</v>
      </c>
      <c r="H474" s="87">
        <f>SUM(H475)</f>
        <v>0</v>
      </c>
      <c r="I474" s="214"/>
      <c r="J474" s="214"/>
    </row>
    <row r="475" spans="1:10" ht="26.25" x14ac:dyDescent="0.25">
      <c r="A475" s="236" t="s">
        <v>468</v>
      </c>
      <c r="B475" s="100">
        <v>70</v>
      </c>
      <c r="C475" s="62" t="s">
        <v>128</v>
      </c>
      <c r="D475" s="62" t="s">
        <v>6</v>
      </c>
      <c r="E475" s="56">
        <v>927</v>
      </c>
      <c r="F475" s="130">
        <v>55490</v>
      </c>
      <c r="G475" s="131" t="s">
        <v>7</v>
      </c>
      <c r="H475" s="87">
        <f t="shared" ref="H475:H476" si="249">SUM(H476)</f>
        <v>0</v>
      </c>
      <c r="I475" s="214"/>
      <c r="J475" s="214"/>
    </row>
    <row r="476" spans="1:10" ht="33" x14ac:dyDescent="0.25">
      <c r="A476" s="250" t="s">
        <v>28</v>
      </c>
      <c r="B476" s="82">
        <v>70</v>
      </c>
      <c r="C476" s="60" t="s">
        <v>128</v>
      </c>
      <c r="D476" s="60" t="s">
        <v>6</v>
      </c>
      <c r="E476" s="41">
        <v>927</v>
      </c>
      <c r="F476" s="102">
        <v>55490</v>
      </c>
      <c r="G476" s="101" t="s">
        <v>29</v>
      </c>
      <c r="H476" s="218">
        <f t="shared" si="249"/>
        <v>0</v>
      </c>
      <c r="I476" s="214"/>
      <c r="J476" s="214"/>
    </row>
    <row r="477" spans="1:10" ht="22.5" x14ac:dyDescent="0.25">
      <c r="A477" s="256" t="s">
        <v>133</v>
      </c>
      <c r="B477" s="82">
        <v>70</v>
      </c>
      <c r="C477" s="60" t="s">
        <v>128</v>
      </c>
      <c r="D477" s="60" t="s">
        <v>6</v>
      </c>
      <c r="E477" s="41">
        <v>927</v>
      </c>
      <c r="F477" s="102">
        <v>55490</v>
      </c>
      <c r="G477" s="101" t="s">
        <v>31</v>
      </c>
      <c r="H477" s="218">
        <f>SUM(Лист1!G287)</f>
        <v>0</v>
      </c>
      <c r="I477" s="214"/>
      <c r="J477" s="214"/>
    </row>
    <row r="478" spans="1:10" ht="36" x14ac:dyDescent="0.25">
      <c r="A478" s="340" t="s">
        <v>470</v>
      </c>
      <c r="B478" s="100">
        <v>70</v>
      </c>
      <c r="C478" s="62" t="s">
        <v>128</v>
      </c>
      <c r="D478" s="62" t="s">
        <v>6</v>
      </c>
      <c r="E478" s="56">
        <v>926</v>
      </c>
      <c r="F478" s="130" t="s">
        <v>107</v>
      </c>
      <c r="G478" s="130" t="s">
        <v>7</v>
      </c>
      <c r="H478" s="87">
        <f>SUM(H479)</f>
        <v>0</v>
      </c>
      <c r="I478" s="214"/>
      <c r="J478" s="214"/>
    </row>
    <row r="479" spans="1:10" ht="26.25" x14ac:dyDescent="0.25">
      <c r="A479" s="236" t="s">
        <v>468</v>
      </c>
      <c r="B479" s="100">
        <v>70</v>
      </c>
      <c r="C479" s="62" t="s">
        <v>128</v>
      </c>
      <c r="D479" s="62" t="s">
        <v>6</v>
      </c>
      <c r="E479" s="56">
        <v>926</v>
      </c>
      <c r="F479" s="130">
        <v>55490</v>
      </c>
      <c r="G479" s="131" t="s">
        <v>7</v>
      </c>
      <c r="H479" s="87">
        <f t="shared" ref="H479:H480" si="250">SUM(H480)</f>
        <v>0</v>
      </c>
      <c r="I479" s="214"/>
      <c r="J479" s="214"/>
    </row>
    <row r="480" spans="1:10" ht="33" x14ac:dyDescent="0.25">
      <c r="A480" s="250" t="s">
        <v>28</v>
      </c>
      <c r="B480" s="82">
        <v>70</v>
      </c>
      <c r="C480" s="60" t="s">
        <v>128</v>
      </c>
      <c r="D480" s="60" t="s">
        <v>6</v>
      </c>
      <c r="E480" s="41">
        <v>926</v>
      </c>
      <c r="F480" s="102">
        <v>55490</v>
      </c>
      <c r="G480" s="101" t="s">
        <v>29</v>
      </c>
      <c r="H480" s="218">
        <f t="shared" si="250"/>
        <v>0</v>
      </c>
      <c r="I480" s="214"/>
      <c r="J480" s="214"/>
    </row>
    <row r="481" spans="1:10" ht="22.5" x14ac:dyDescent="0.25">
      <c r="A481" s="256" t="s">
        <v>133</v>
      </c>
      <c r="B481" s="82">
        <v>70</v>
      </c>
      <c r="C481" s="60" t="s">
        <v>128</v>
      </c>
      <c r="D481" s="60" t="s">
        <v>6</v>
      </c>
      <c r="E481" s="41">
        <v>926</v>
      </c>
      <c r="F481" s="102">
        <v>55490</v>
      </c>
      <c r="G481" s="101" t="s">
        <v>31</v>
      </c>
      <c r="H481" s="218">
        <f>SUM(Лист1!G230)</f>
        <v>0</v>
      </c>
      <c r="I481" s="214"/>
      <c r="J481" s="214"/>
    </row>
    <row r="482" spans="1:10" ht="36" x14ac:dyDescent="0.25">
      <c r="A482" s="341" t="s">
        <v>280</v>
      </c>
      <c r="B482" s="100">
        <v>70</v>
      </c>
      <c r="C482" s="62" t="s">
        <v>128</v>
      </c>
      <c r="D482" s="62" t="s">
        <v>6</v>
      </c>
      <c r="E482" s="56">
        <v>903</v>
      </c>
      <c r="F482" s="130" t="s">
        <v>107</v>
      </c>
      <c r="G482" s="130" t="s">
        <v>7</v>
      </c>
      <c r="H482" s="87">
        <f>SUM(H483)</f>
        <v>0</v>
      </c>
      <c r="I482" s="214"/>
      <c r="J482" s="214"/>
    </row>
    <row r="483" spans="1:10" ht="26.25" x14ac:dyDescent="0.25">
      <c r="A483" s="236" t="s">
        <v>468</v>
      </c>
      <c r="B483" s="100">
        <v>70</v>
      </c>
      <c r="C483" s="62" t="s">
        <v>128</v>
      </c>
      <c r="D483" s="62" t="s">
        <v>6</v>
      </c>
      <c r="E483" s="56">
        <v>903</v>
      </c>
      <c r="F483" s="130">
        <v>55490</v>
      </c>
      <c r="G483" s="131" t="s">
        <v>7</v>
      </c>
      <c r="H483" s="87">
        <f t="shared" ref="H483:H484" si="251">SUM(H484)</f>
        <v>0</v>
      </c>
      <c r="I483" s="214"/>
      <c r="J483" s="214"/>
    </row>
    <row r="484" spans="1:10" ht="33" x14ac:dyDescent="0.25">
      <c r="A484" s="250" t="s">
        <v>28</v>
      </c>
      <c r="B484" s="82">
        <v>70</v>
      </c>
      <c r="C484" s="60" t="s">
        <v>128</v>
      </c>
      <c r="D484" s="60" t="s">
        <v>6</v>
      </c>
      <c r="E484" s="41">
        <v>903</v>
      </c>
      <c r="F484" s="102">
        <v>55490</v>
      </c>
      <c r="G484" s="101" t="s">
        <v>29</v>
      </c>
      <c r="H484" s="218">
        <f t="shared" si="251"/>
        <v>0</v>
      </c>
      <c r="I484" s="214"/>
      <c r="J484" s="214"/>
    </row>
    <row r="485" spans="1:10" ht="22.5" x14ac:dyDescent="0.25">
      <c r="A485" s="256" t="s">
        <v>133</v>
      </c>
      <c r="B485" s="82">
        <v>70</v>
      </c>
      <c r="C485" s="60" t="s">
        <v>128</v>
      </c>
      <c r="D485" s="60" t="s">
        <v>6</v>
      </c>
      <c r="E485" s="41">
        <v>903</v>
      </c>
      <c r="F485" s="102">
        <v>55490</v>
      </c>
      <c r="G485" s="101" t="s">
        <v>31</v>
      </c>
      <c r="H485" s="218">
        <f>SUM(Лист1!G119)</f>
        <v>0</v>
      </c>
      <c r="I485" s="214"/>
      <c r="J485" s="214"/>
    </row>
    <row r="486" spans="1:10" ht="36" x14ac:dyDescent="0.25">
      <c r="A486" s="339" t="s">
        <v>469</v>
      </c>
      <c r="B486" s="100">
        <v>70</v>
      </c>
      <c r="C486" s="62" t="s">
        <v>128</v>
      </c>
      <c r="D486" s="62" t="s">
        <v>6</v>
      </c>
      <c r="E486" s="56">
        <v>906</v>
      </c>
      <c r="F486" s="130" t="s">
        <v>107</v>
      </c>
      <c r="G486" s="130" t="s">
        <v>7</v>
      </c>
      <c r="H486" s="87">
        <f>SUM(H487)</f>
        <v>0</v>
      </c>
      <c r="I486" s="214"/>
      <c r="J486" s="214"/>
    </row>
    <row r="487" spans="1:10" ht="26.25" x14ac:dyDescent="0.25">
      <c r="A487" s="236" t="s">
        <v>468</v>
      </c>
      <c r="B487" s="100">
        <v>70</v>
      </c>
      <c r="C487" s="62" t="s">
        <v>128</v>
      </c>
      <c r="D487" s="62" t="s">
        <v>6</v>
      </c>
      <c r="E487" s="56">
        <v>906</v>
      </c>
      <c r="F487" s="130">
        <v>55490</v>
      </c>
      <c r="G487" s="131" t="s">
        <v>7</v>
      </c>
      <c r="H487" s="87">
        <f t="shared" ref="H487:H488" si="252">SUM(H488)</f>
        <v>0</v>
      </c>
      <c r="I487" s="214"/>
      <c r="J487" s="214"/>
    </row>
    <row r="488" spans="1:10" ht="33" x14ac:dyDescent="0.25">
      <c r="A488" s="250" t="s">
        <v>28</v>
      </c>
      <c r="B488" s="82">
        <v>70</v>
      </c>
      <c r="C488" s="60" t="s">
        <v>128</v>
      </c>
      <c r="D488" s="60" t="s">
        <v>6</v>
      </c>
      <c r="E488" s="41">
        <v>906</v>
      </c>
      <c r="F488" s="102">
        <v>55490</v>
      </c>
      <c r="G488" s="101" t="s">
        <v>29</v>
      </c>
      <c r="H488" s="218">
        <f t="shared" si="252"/>
        <v>0</v>
      </c>
      <c r="I488" s="214"/>
      <c r="J488" s="214"/>
    </row>
    <row r="489" spans="1:10" ht="22.5" x14ac:dyDescent="0.25">
      <c r="A489" s="256" t="s">
        <v>133</v>
      </c>
      <c r="B489" s="82">
        <v>70</v>
      </c>
      <c r="C489" s="60" t="s">
        <v>128</v>
      </c>
      <c r="D489" s="60" t="s">
        <v>6</v>
      </c>
      <c r="E489" s="41">
        <v>906</v>
      </c>
      <c r="F489" s="102">
        <v>55490</v>
      </c>
      <c r="G489" s="101" t="s">
        <v>31</v>
      </c>
      <c r="H489" s="218">
        <f>SUM(Лист1!G137)</f>
        <v>0</v>
      </c>
      <c r="I489" s="214"/>
      <c r="J489" s="214"/>
    </row>
    <row r="490" spans="1:10" ht="38.25" customHeight="1" x14ac:dyDescent="0.25">
      <c r="A490" s="320" t="s">
        <v>284</v>
      </c>
      <c r="B490" s="100">
        <v>70</v>
      </c>
      <c r="C490" s="62" t="s">
        <v>128</v>
      </c>
      <c r="D490" s="62" t="s">
        <v>6</v>
      </c>
      <c r="E490" s="56">
        <v>928</v>
      </c>
      <c r="F490" s="130" t="s">
        <v>107</v>
      </c>
      <c r="G490" s="130" t="s">
        <v>7</v>
      </c>
      <c r="H490" s="87">
        <f>SUM(H491+H494)</f>
        <v>894079</v>
      </c>
      <c r="I490" s="87">
        <f t="shared" ref="I490:J490" si="253">SUM(I491+I494)</f>
        <v>894079</v>
      </c>
      <c r="J490" s="87">
        <f t="shared" si="253"/>
        <v>894079</v>
      </c>
    </row>
    <row r="491" spans="1:10" ht="30" customHeight="1" x14ac:dyDescent="0.25">
      <c r="A491" s="77" t="s">
        <v>93</v>
      </c>
      <c r="B491" s="100">
        <v>70</v>
      </c>
      <c r="C491" s="62" t="s">
        <v>128</v>
      </c>
      <c r="D491" s="62" t="s">
        <v>6</v>
      </c>
      <c r="E491" s="56">
        <v>928</v>
      </c>
      <c r="F491" s="130">
        <v>80010</v>
      </c>
      <c r="G491" s="131" t="s">
        <v>7</v>
      </c>
      <c r="H491" s="87">
        <f t="shared" ref="H491:J492" si="254">SUM(H492)</f>
        <v>386779</v>
      </c>
      <c r="I491" s="87">
        <f t="shared" si="254"/>
        <v>386779</v>
      </c>
      <c r="J491" s="87">
        <f t="shared" si="254"/>
        <v>386779</v>
      </c>
    </row>
    <row r="492" spans="1:10" ht="33" x14ac:dyDescent="0.25">
      <c r="A492" s="52" t="s">
        <v>28</v>
      </c>
      <c r="B492" s="82">
        <v>70</v>
      </c>
      <c r="C492" s="60" t="s">
        <v>128</v>
      </c>
      <c r="D492" s="60" t="s">
        <v>6</v>
      </c>
      <c r="E492" s="41">
        <v>928</v>
      </c>
      <c r="F492" s="102">
        <v>80010</v>
      </c>
      <c r="G492" s="101" t="s">
        <v>29</v>
      </c>
      <c r="H492" s="218">
        <f t="shared" si="254"/>
        <v>386779</v>
      </c>
      <c r="I492" s="218">
        <f t="shared" si="254"/>
        <v>386779</v>
      </c>
      <c r="J492" s="218">
        <f t="shared" si="254"/>
        <v>386779</v>
      </c>
    </row>
    <row r="493" spans="1:10" x14ac:dyDescent="0.25">
      <c r="A493" s="43" t="s">
        <v>30</v>
      </c>
      <c r="B493" s="82">
        <v>70</v>
      </c>
      <c r="C493" s="60" t="s">
        <v>128</v>
      </c>
      <c r="D493" s="60" t="s">
        <v>6</v>
      </c>
      <c r="E493" s="41">
        <v>928</v>
      </c>
      <c r="F493" s="102">
        <v>80010</v>
      </c>
      <c r="G493" s="101" t="s">
        <v>31</v>
      </c>
      <c r="H493" s="218">
        <f>SUM(Лист1!G518)</f>
        <v>386779</v>
      </c>
      <c r="I493" s="218">
        <f>SUM(Лист1!H518)</f>
        <v>386779</v>
      </c>
      <c r="J493" s="218">
        <f>SUM(Лист1!I518)</f>
        <v>386779</v>
      </c>
    </row>
    <row r="494" spans="1:10" ht="24.75" x14ac:dyDescent="0.25">
      <c r="A494" s="77" t="s">
        <v>95</v>
      </c>
      <c r="B494" s="100">
        <v>70</v>
      </c>
      <c r="C494" s="62" t="s">
        <v>128</v>
      </c>
      <c r="D494" s="62" t="s">
        <v>6</v>
      </c>
      <c r="E494" s="56">
        <v>928</v>
      </c>
      <c r="F494" s="131" t="s">
        <v>157</v>
      </c>
      <c r="G494" s="127" t="s">
        <v>7</v>
      </c>
      <c r="H494" s="87">
        <f>SUM(H495+H497+H499)</f>
        <v>507300</v>
      </c>
      <c r="I494" s="87">
        <f t="shared" ref="I494:J494" si="255">SUM(I495+I497+I499)</f>
        <v>507300</v>
      </c>
      <c r="J494" s="87">
        <f t="shared" si="255"/>
        <v>507300</v>
      </c>
    </row>
    <row r="495" spans="1:10" ht="33" x14ac:dyDescent="0.25">
      <c r="A495" s="52" t="s">
        <v>28</v>
      </c>
      <c r="B495" s="82">
        <v>70</v>
      </c>
      <c r="C495" s="60" t="s">
        <v>128</v>
      </c>
      <c r="D495" s="60" t="s">
        <v>6</v>
      </c>
      <c r="E495" s="41">
        <v>928</v>
      </c>
      <c r="F495" s="103" t="s">
        <v>157</v>
      </c>
      <c r="G495" s="101" t="s">
        <v>29</v>
      </c>
      <c r="H495" s="218">
        <f>SUM(H496)</f>
        <v>429800</v>
      </c>
      <c r="I495" s="218">
        <f t="shared" ref="I495:J495" si="256">SUM(I496)</f>
        <v>429800</v>
      </c>
      <c r="J495" s="218">
        <f t="shared" si="256"/>
        <v>429800</v>
      </c>
    </row>
    <row r="496" spans="1:10" x14ac:dyDescent="0.25">
      <c r="A496" s="43" t="s">
        <v>30</v>
      </c>
      <c r="B496" s="82">
        <v>70</v>
      </c>
      <c r="C496" s="60" t="s">
        <v>128</v>
      </c>
      <c r="D496" s="60" t="s">
        <v>6</v>
      </c>
      <c r="E496" s="41">
        <v>928</v>
      </c>
      <c r="F496" s="103" t="s">
        <v>157</v>
      </c>
      <c r="G496" s="101" t="s">
        <v>31</v>
      </c>
      <c r="H496" s="218">
        <f>SUM(Лист1!G522)</f>
        <v>429800</v>
      </c>
      <c r="I496" s="218">
        <f>SUM(Лист1!H522)</f>
        <v>429800</v>
      </c>
      <c r="J496" s="218">
        <f>SUM(Лист1!I522)</f>
        <v>429800</v>
      </c>
    </row>
    <row r="497" spans="1:10" x14ac:dyDescent="0.25">
      <c r="A497" s="52" t="s">
        <v>11</v>
      </c>
      <c r="B497" s="82">
        <v>70</v>
      </c>
      <c r="C497" s="60" t="s">
        <v>128</v>
      </c>
      <c r="D497" s="60" t="s">
        <v>6</v>
      </c>
      <c r="E497" s="41">
        <v>928</v>
      </c>
      <c r="F497" s="103" t="s">
        <v>157</v>
      </c>
      <c r="G497" s="101" t="s">
        <v>12</v>
      </c>
      <c r="H497" s="218">
        <f>SUM(H498)</f>
        <v>67100</v>
      </c>
      <c r="I497" s="218">
        <f t="shared" ref="I497:J497" si="257">SUM(I498)</f>
        <v>67100</v>
      </c>
      <c r="J497" s="218">
        <f t="shared" si="257"/>
        <v>67100</v>
      </c>
    </row>
    <row r="498" spans="1:10" x14ac:dyDescent="0.25">
      <c r="A498" s="105" t="s">
        <v>139</v>
      </c>
      <c r="B498" s="82">
        <v>70</v>
      </c>
      <c r="C498" s="60" t="s">
        <v>128</v>
      </c>
      <c r="D498" s="60" t="s">
        <v>6</v>
      </c>
      <c r="E498" s="41">
        <v>928</v>
      </c>
      <c r="F498" s="103" t="s">
        <v>157</v>
      </c>
      <c r="G498" s="101" t="s">
        <v>14</v>
      </c>
      <c r="H498" s="218">
        <f>SUM(Лист1!G524)</f>
        <v>67100</v>
      </c>
      <c r="I498" s="218">
        <f>SUM(Лист1!H524)</f>
        <v>67100</v>
      </c>
      <c r="J498" s="218">
        <f>SUM(Лист1!I524)</f>
        <v>67100</v>
      </c>
    </row>
    <row r="499" spans="1:10" x14ac:dyDescent="0.25">
      <c r="A499" s="52" t="s">
        <v>34</v>
      </c>
      <c r="B499" s="82">
        <v>70</v>
      </c>
      <c r="C499" s="60" t="s">
        <v>128</v>
      </c>
      <c r="D499" s="60" t="s">
        <v>6</v>
      </c>
      <c r="E499" s="41">
        <v>928</v>
      </c>
      <c r="F499" s="103" t="s">
        <v>157</v>
      </c>
      <c r="G499" s="101" t="s">
        <v>35</v>
      </c>
      <c r="H499" s="218">
        <f>SUM(H500)</f>
        <v>10400</v>
      </c>
      <c r="I499" s="218">
        <f t="shared" ref="I499:J499" si="258">SUM(I500)</f>
        <v>10400</v>
      </c>
      <c r="J499" s="218">
        <f t="shared" si="258"/>
        <v>10400</v>
      </c>
    </row>
    <row r="500" spans="1:10" x14ac:dyDescent="0.25">
      <c r="A500" s="43" t="s">
        <v>122</v>
      </c>
      <c r="B500" s="82">
        <v>70</v>
      </c>
      <c r="C500" s="60" t="s">
        <v>128</v>
      </c>
      <c r="D500" s="60" t="s">
        <v>6</v>
      </c>
      <c r="E500" s="41">
        <v>928</v>
      </c>
      <c r="F500" s="103" t="s">
        <v>157</v>
      </c>
      <c r="G500" s="101" t="s">
        <v>121</v>
      </c>
      <c r="H500" s="218">
        <f>SUM(Лист1!G526)</f>
        <v>10400</v>
      </c>
      <c r="I500" s="218">
        <f>SUM(Лист1!H526)</f>
        <v>10400</v>
      </c>
      <c r="J500" s="218">
        <f>SUM(Лист1!I526)</f>
        <v>10400</v>
      </c>
    </row>
    <row r="501" spans="1:10" ht="36" x14ac:dyDescent="0.25">
      <c r="A501" s="318" t="s">
        <v>285</v>
      </c>
      <c r="B501" s="100">
        <v>70</v>
      </c>
      <c r="C501" s="62" t="s">
        <v>128</v>
      </c>
      <c r="D501" s="62" t="s">
        <v>6</v>
      </c>
      <c r="E501" s="56">
        <v>929</v>
      </c>
      <c r="F501" s="130" t="s">
        <v>107</v>
      </c>
      <c r="G501" s="130" t="s">
        <v>7</v>
      </c>
      <c r="H501" s="87">
        <f t="shared" ref="H501:J501" si="259">SUM(H502+H505+H510)</f>
        <v>1053403</v>
      </c>
      <c r="I501" s="87">
        <f t="shared" si="259"/>
        <v>1018432</v>
      </c>
      <c r="J501" s="87">
        <f t="shared" si="259"/>
        <v>1018432</v>
      </c>
    </row>
    <row r="502" spans="1:10" ht="39" x14ac:dyDescent="0.25">
      <c r="A502" s="112" t="s">
        <v>182</v>
      </c>
      <c r="B502" s="100">
        <v>70</v>
      </c>
      <c r="C502" s="62" t="s">
        <v>128</v>
      </c>
      <c r="D502" s="62" t="s">
        <v>6</v>
      </c>
      <c r="E502" s="132" t="s">
        <v>96</v>
      </c>
      <c r="F502" s="130">
        <v>80050</v>
      </c>
      <c r="G502" s="127" t="s">
        <v>7</v>
      </c>
      <c r="H502" s="87">
        <f t="shared" ref="H502:J503" si="260">SUM(H503)</f>
        <v>900903</v>
      </c>
      <c r="I502" s="87">
        <f t="shared" si="260"/>
        <v>1017132</v>
      </c>
      <c r="J502" s="87">
        <f t="shared" si="260"/>
        <v>1017132</v>
      </c>
    </row>
    <row r="503" spans="1:10" ht="33" x14ac:dyDescent="0.25">
      <c r="A503" s="52" t="s">
        <v>28</v>
      </c>
      <c r="B503" s="82">
        <v>70</v>
      </c>
      <c r="C503" s="60" t="s">
        <v>128</v>
      </c>
      <c r="D503" s="60" t="s">
        <v>6</v>
      </c>
      <c r="E503" s="133" t="s">
        <v>96</v>
      </c>
      <c r="F503" s="140">
        <v>80050</v>
      </c>
      <c r="G503" s="125" t="s">
        <v>29</v>
      </c>
      <c r="H503" s="218">
        <f t="shared" si="260"/>
        <v>900903</v>
      </c>
      <c r="I503" s="218">
        <f t="shared" si="260"/>
        <v>1017132</v>
      </c>
      <c r="J503" s="218">
        <f t="shared" si="260"/>
        <v>1017132</v>
      </c>
    </row>
    <row r="504" spans="1:10" x14ac:dyDescent="0.25">
      <c r="A504" s="43" t="s">
        <v>30</v>
      </c>
      <c r="B504" s="82">
        <v>70</v>
      </c>
      <c r="C504" s="60" t="s">
        <v>128</v>
      </c>
      <c r="D504" s="60" t="s">
        <v>6</v>
      </c>
      <c r="E504" s="133" t="s">
        <v>96</v>
      </c>
      <c r="F504" s="140">
        <v>80050</v>
      </c>
      <c r="G504" s="125" t="s">
        <v>31</v>
      </c>
      <c r="H504" s="218">
        <f>SUM(Лист1!G532)</f>
        <v>900903</v>
      </c>
      <c r="I504" s="218">
        <f>SUM(Лист1!H532)</f>
        <v>1017132</v>
      </c>
      <c r="J504" s="218">
        <f>SUM(Лист1!I532)</f>
        <v>1017132</v>
      </c>
    </row>
    <row r="505" spans="1:10" ht="24.75" x14ac:dyDescent="0.25">
      <c r="A505" s="138" t="s">
        <v>95</v>
      </c>
      <c r="B505" s="100">
        <v>70</v>
      </c>
      <c r="C505" s="62" t="s">
        <v>128</v>
      </c>
      <c r="D505" s="62" t="s">
        <v>6</v>
      </c>
      <c r="E505" s="132" t="s">
        <v>96</v>
      </c>
      <c r="F505" s="131" t="s">
        <v>157</v>
      </c>
      <c r="G505" s="127" t="s">
        <v>7</v>
      </c>
      <c r="H505" s="87">
        <f>SUM(H506+H508)</f>
        <v>35300</v>
      </c>
      <c r="I505" s="87">
        <f t="shared" ref="I505:J505" si="261">SUM(I506+I508)</f>
        <v>1300</v>
      </c>
      <c r="J505" s="87">
        <f t="shared" si="261"/>
        <v>1300</v>
      </c>
    </row>
    <row r="506" spans="1:10" x14ac:dyDescent="0.25">
      <c r="A506" s="52" t="s">
        <v>11</v>
      </c>
      <c r="B506" s="82">
        <v>70</v>
      </c>
      <c r="C506" s="60" t="s">
        <v>128</v>
      </c>
      <c r="D506" s="60" t="s">
        <v>6</v>
      </c>
      <c r="E506" s="133" t="s">
        <v>96</v>
      </c>
      <c r="F506" s="103" t="s">
        <v>157</v>
      </c>
      <c r="G506" s="125" t="s">
        <v>12</v>
      </c>
      <c r="H506" s="218">
        <f>SUM(H507)</f>
        <v>34500</v>
      </c>
      <c r="I506" s="218">
        <f t="shared" ref="I506:J506" si="262">SUM(I507)</f>
        <v>500</v>
      </c>
      <c r="J506" s="218">
        <f t="shared" si="262"/>
        <v>500</v>
      </c>
    </row>
    <row r="507" spans="1:10" x14ac:dyDescent="0.25">
      <c r="A507" s="105" t="s">
        <v>139</v>
      </c>
      <c r="B507" s="82">
        <v>70</v>
      </c>
      <c r="C507" s="60" t="s">
        <v>128</v>
      </c>
      <c r="D507" s="60" t="s">
        <v>6</v>
      </c>
      <c r="E507" s="133" t="s">
        <v>96</v>
      </c>
      <c r="F507" s="103" t="s">
        <v>157</v>
      </c>
      <c r="G507" s="125" t="s">
        <v>14</v>
      </c>
      <c r="H507" s="218">
        <f>SUM(Лист1!G535)</f>
        <v>34500</v>
      </c>
      <c r="I507" s="218">
        <f>SUM(Лист1!H535)</f>
        <v>500</v>
      </c>
      <c r="J507" s="218">
        <f>SUM(Лист1!I535)</f>
        <v>500</v>
      </c>
    </row>
    <row r="508" spans="1:10" x14ac:dyDescent="0.25">
      <c r="A508" s="52" t="s">
        <v>34</v>
      </c>
      <c r="B508" s="82">
        <v>70</v>
      </c>
      <c r="C508" s="60" t="s">
        <v>128</v>
      </c>
      <c r="D508" s="60" t="s">
        <v>6</v>
      </c>
      <c r="E508" s="133" t="s">
        <v>96</v>
      </c>
      <c r="F508" s="103" t="s">
        <v>157</v>
      </c>
      <c r="G508" s="125" t="s">
        <v>35</v>
      </c>
      <c r="H508" s="218">
        <f>SUM(H509)</f>
        <v>800</v>
      </c>
      <c r="I508" s="218">
        <f t="shared" ref="I508:J508" si="263">SUM(I509)</f>
        <v>800</v>
      </c>
      <c r="J508" s="218">
        <f t="shared" si="263"/>
        <v>800</v>
      </c>
    </row>
    <row r="509" spans="1:10" x14ac:dyDescent="0.25">
      <c r="A509" s="105" t="s">
        <v>122</v>
      </c>
      <c r="B509" s="82">
        <v>70</v>
      </c>
      <c r="C509" s="60" t="s">
        <v>128</v>
      </c>
      <c r="D509" s="60" t="s">
        <v>6</v>
      </c>
      <c r="E509" s="133" t="s">
        <v>96</v>
      </c>
      <c r="F509" s="103" t="s">
        <v>157</v>
      </c>
      <c r="G509" s="125" t="s">
        <v>121</v>
      </c>
      <c r="H509" s="218">
        <f>SUM(Лист1!G537)</f>
        <v>800</v>
      </c>
      <c r="I509" s="218">
        <f>SUM(Лист1!H537)</f>
        <v>800</v>
      </c>
      <c r="J509" s="218">
        <f>SUM(Лист1!I537)</f>
        <v>800</v>
      </c>
    </row>
    <row r="510" spans="1:10" ht="64.5" x14ac:dyDescent="0.25">
      <c r="A510" s="115" t="s">
        <v>209</v>
      </c>
      <c r="B510" s="100">
        <v>70</v>
      </c>
      <c r="C510" s="62" t="s">
        <v>128</v>
      </c>
      <c r="D510" s="62" t="s">
        <v>6</v>
      </c>
      <c r="E510" s="132" t="s">
        <v>96</v>
      </c>
      <c r="F510" s="130">
        <v>84200</v>
      </c>
      <c r="G510" s="127" t="s">
        <v>7</v>
      </c>
      <c r="H510" s="87">
        <f t="shared" ref="H510:J511" si="264">SUM(H511)</f>
        <v>117200</v>
      </c>
      <c r="I510" s="87">
        <f t="shared" si="264"/>
        <v>0</v>
      </c>
      <c r="J510" s="87">
        <f t="shared" si="264"/>
        <v>0</v>
      </c>
    </row>
    <row r="511" spans="1:10" ht="40.9" customHeight="1" x14ac:dyDescent="0.25">
      <c r="A511" s="105" t="s">
        <v>28</v>
      </c>
      <c r="B511" s="82">
        <v>70</v>
      </c>
      <c r="C511" s="60" t="s">
        <v>128</v>
      </c>
      <c r="D511" s="60" t="s">
        <v>6</v>
      </c>
      <c r="E511" s="133" t="s">
        <v>96</v>
      </c>
      <c r="F511" s="140">
        <v>84200</v>
      </c>
      <c r="G511" s="125" t="s">
        <v>29</v>
      </c>
      <c r="H511" s="218">
        <f t="shared" si="264"/>
        <v>117200</v>
      </c>
      <c r="I511" s="218">
        <f t="shared" si="264"/>
        <v>0</v>
      </c>
      <c r="J511" s="218">
        <f t="shared" si="264"/>
        <v>0</v>
      </c>
    </row>
    <row r="512" spans="1:10" x14ac:dyDescent="0.25">
      <c r="A512" s="105" t="s">
        <v>30</v>
      </c>
      <c r="B512" s="82">
        <v>70</v>
      </c>
      <c r="C512" s="60" t="s">
        <v>128</v>
      </c>
      <c r="D512" s="60" t="s">
        <v>6</v>
      </c>
      <c r="E512" s="133" t="s">
        <v>96</v>
      </c>
      <c r="F512" s="140">
        <v>84200</v>
      </c>
      <c r="G512" s="125" t="s">
        <v>31</v>
      </c>
      <c r="H512" s="218">
        <f>SUM(Лист1!G540)</f>
        <v>117200</v>
      </c>
      <c r="I512" s="218">
        <f>SUM(Лист1!H540)</f>
        <v>0</v>
      </c>
      <c r="J512" s="218">
        <f>SUM(Лист1!I540)</f>
        <v>0</v>
      </c>
    </row>
    <row r="513" spans="1:10" ht="36" x14ac:dyDescent="0.25">
      <c r="A513" s="327" t="s">
        <v>297</v>
      </c>
      <c r="B513" s="100">
        <v>70</v>
      </c>
      <c r="C513" s="62" t="s">
        <v>128</v>
      </c>
      <c r="D513" s="62" t="s">
        <v>6</v>
      </c>
      <c r="E513" s="56">
        <v>906</v>
      </c>
      <c r="F513" s="130" t="s">
        <v>107</v>
      </c>
      <c r="G513" s="130" t="s">
        <v>7</v>
      </c>
      <c r="H513" s="87">
        <f t="shared" ref="H513:J513" si="265">SUM(H514+H518+H525)</f>
        <v>0</v>
      </c>
      <c r="I513" s="87">
        <f t="shared" si="265"/>
        <v>7835925</v>
      </c>
      <c r="J513" s="87">
        <f t="shared" si="265"/>
        <v>16155050</v>
      </c>
    </row>
    <row r="514" spans="1:10" x14ac:dyDescent="0.25">
      <c r="A514" s="115" t="s">
        <v>296</v>
      </c>
      <c r="B514" s="100">
        <v>70</v>
      </c>
      <c r="C514" s="62" t="s">
        <v>128</v>
      </c>
      <c r="D514" s="62" t="s">
        <v>6</v>
      </c>
      <c r="E514" s="132" t="s">
        <v>40</v>
      </c>
      <c r="F514" s="130">
        <v>80080</v>
      </c>
      <c r="G514" s="127" t="s">
        <v>7</v>
      </c>
      <c r="H514" s="87">
        <f t="shared" ref="H514:J514" si="266">SUM(H515)</f>
        <v>0</v>
      </c>
      <c r="I514" s="87">
        <f t="shared" si="266"/>
        <v>7835925</v>
      </c>
      <c r="J514" s="87">
        <f t="shared" si="266"/>
        <v>16155050</v>
      </c>
    </row>
    <row r="515" spans="1:10" x14ac:dyDescent="0.25">
      <c r="A515" s="250" t="s">
        <v>34</v>
      </c>
      <c r="B515" s="82">
        <v>70</v>
      </c>
      <c r="C515" s="60" t="s">
        <v>128</v>
      </c>
      <c r="D515" s="60" t="s">
        <v>6</v>
      </c>
      <c r="E515" s="133" t="s">
        <v>40</v>
      </c>
      <c r="F515" s="140">
        <v>80080</v>
      </c>
      <c r="G515" s="125" t="s">
        <v>35</v>
      </c>
      <c r="H515" s="218">
        <f t="shared" ref="H515:J515" si="267">SUM(H516)</f>
        <v>0</v>
      </c>
      <c r="I515" s="218">
        <f t="shared" si="267"/>
        <v>7835925</v>
      </c>
      <c r="J515" s="218">
        <f t="shared" si="267"/>
        <v>16155050</v>
      </c>
    </row>
    <row r="516" spans="1:10" x14ac:dyDescent="0.25">
      <c r="A516" s="139" t="s">
        <v>138</v>
      </c>
      <c r="B516" s="82">
        <v>70</v>
      </c>
      <c r="C516" s="60" t="s">
        <v>128</v>
      </c>
      <c r="D516" s="60" t="s">
        <v>6</v>
      </c>
      <c r="E516" s="133" t="s">
        <v>40</v>
      </c>
      <c r="F516" s="140">
        <v>80080</v>
      </c>
      <c r="G516" s="125" t="s">
        <v>70</v>
      </c>
      <c r="H516" s="218">
        <f>SUM(Лист1!G145)</f>
        <v>0</v>
      </c>
      <c r="I516" s="218">
        <f>SUM(Лист1!H145)</f>
        <v>7835925</v>
      </c>
      <c r="J516" s="218">
        <f>SUM(Лист1!I145)</f>
        <v>16155050</v>
      </c>
    </row>
    <row r="517" spans="1:10" ht="15.75" x14ac:dyDescent="0.25">
      <c r="A517" s="50" t="s">
        <v>97</v>
      </c>
      <c r="B517" s="65"/>
      <c r="C517" s="65"/>
      <c r="D517" s="65"/>
      <c r="E517" s="65"/>
      <c r="F517" s="65"/>
      <c r="G517" s="65"/>
      <c r="H517" s="87">
        <f>SUM(H14+H38+H225+H324+H473+H416+H430+H437+H423)</f>
        <v>1071314888.3299998</v>
      </c>
      <c r="I517" s="87">
        <f>SUM(I14+I38+I225+I324+I473+I416+I430+I437+I423)</f>
        <v>976692839.57000005</v>
      </c>
      <c r="J517" s="87">
        <f>SUM(J14+J38+J225+J324+J473+J416+J430+J437+J423)</f>
        <v>829827932.31000006</v>
      </c>
    </row>
    <row r="518" spans="1:10" x14ac:dyDescent="0.25">
      <c r="B518" s="219"/>
      <c r="C518" s="219"/>
      <c r="D518" s="219"/>
      <c r="E518" s="219"/>
      <c r="F518" s="219"/>
      <c r="G518" s="219"/>
      <c r="H518" s="219"/>
      <c r="I518" s="219"/>
      <c r="J518" s="219"/>
    </row>
  </sheetData>
  <mergeCells count="6">
    <mergeCell ref="C8:H8"/>
    <mergeCell ref="A9:J9"/>
    <mergeCell ref="H1:J1"/>
    <mergeCell ref="G2:J2"/>
    <mergeCell ref="G3:J3"/>
    <mergeCell ref="G4:J4"/>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2022-11-14T07:29:16Z</cp:lastPrinted>
  <dcterms:created xsi:type="dcterms:W3CDTF">2015-10-27T06:57:56Z</dcterms:created>
  <dcterms:modified xsi:type="dcterms:W3CDTF">2022-12-27T13:16:27Z</dcterms:modified>
</cp:coreProperties>
</file>